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M5" i="1" l="1"/>
  <c r="K5" i="2"/>
  <c r="L5" i="3"/>
  <c r="C16" i="5" l="1"/>
  <c r="D13" i="5"/>
  <c r="C13" i="5"/>
  <c r="D12" i="5"/>
  <c r="C12" i="5"/>
  <c r="I67" i="4"/>
  <c r="H67" i="4"/>
  <c r="I66" i="4"/>
  <c r="H66" i="4"/>
  <c r="G66" i="4"/>
  <c r="G68" i="4" s="1"/>
  <c r="F66" i="4"/>
  <c r="F68" i="4" s="1"/>
  <c r="E66" i="4"/>
  <c r="E68" i="4" s="1"/>
  <c r="G11" i="4"/>
  <c r="F11" i="4"/>
  <c r="E11" i="4"/>
  <c r="A9" i="4"/>
  <c r="I4" i="4"/>
  <c r="L65" i="3"/>
  <c r="K65" i="3"/>
  <c r="L64" i="3"/>
  <c r="K64" i="3"/>
  <c r="J64" i="3"/>
  <c r="J66" i="3" s="1"/>
  <c r="I64" i="3"/>
  <c r="I66" i="3" s="1"/>
  <c r="H64" i="3"/>
  <c r="H66" i="3" s="1"/>
  <c r="J11" i="3"/>
  <c r="I11" i="3"/>
  <c r="H11" i="3"/>
  <c r="A9" i="3"/>
  <c r="L4" i="3"/>
  <c r="K40" i="2"/>
  <c r="J40" i="2"/>
  <c r="K39" i="2"/>
  <c r="J39" i="2"/>
  <c r="I39" i="2"/>
  <c r="I41" i="2" s="1"/>
  <c r="H39" i="2"/>
  <c r="H41" i="2" s="1"/>
  <c r="G39" i="2"/>
  <c r="G41" i="2" s="1"/>
  <c r="I11" i="2"/>
  <c r="H11" i="2"/>
  <c r="G11" i="2"/>
  <c r="C9" i="2"/>
  <c r="K4" i="2"/>
  <c r="H35" i="1"/>
  <c r="H34" i="1" s="1"/>
  <c r="G35" i="1"/>
  <c r="F35" i="1"/>
  <c r="L35" i="1" s="1"/>
  <c r="G34" i="1"/>
  <c r="K33" i="1"/>
  <c r="J33" i="1"/>
  <c r="H33" i="1"/>
  <c r="M33" i="1" s="1"/>
  <c r="G33" i="1"/>
  <c r="F33" i="1"/>
  <c r="L33" i="1" s="1"/>
  <c r="H11" i="1"/>
  <c r="G11" i="1"/>
  <c r="F11" i="1"/>
  <c r="A9" i="1"/>
  <c r="M4" i="1"/>
  <c r="I68" i="4" l="1"/>
  <c r="H68" i="4"/>
  <c r="L66" i="3"/>
  <c r="K66" i="3"/>
  <c r="K41" i="2"/>
  <c r="J41" i="2"/>
  <c r="M34" i="1"/>
  <c r="M35" i="1"/>
  <c r="F34" i="1"/>
  <c r="L34" i="1" s="1"/>
</calcChain>
</file>

<file path=xl/sharedStrings.xml><?xml version="1.0" encoding="utf-8"?>
<sst xmlns="http://schemas.openxmlformats.org/spreadsheetml/2006/main" count="925" uniqueCount="242">
  <si>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</si>
  <si>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</si>
  <si>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</si>
  <si>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</si>
  <si>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</si>
  <si>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</si>
  <si>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</si>
  <si>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</si>
  <si>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</si>
  <si>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</si>
  <si>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</si>
  <si>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</si>
  <si>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</si>
  <si>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</si>
  <si>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МО=1300507;
УБ=1122;
Дата=20130401;
Узлы=05;</t>
  </si>
  <si>
    <t>Вариант=Кезский 2014;
Табл=Доходы-план помесячно нарастающим итогом 2014 (МО);
МО=1300507;
УБ=1122;
Дата=20140401;
Узлы=05;</t>
  </si>
  <si>
    <t>Вариант=Кезский 2014;
Табл=Доходы-факт помесячно нарастающим итогом 2014 (МО);
МО=1300507;
УБ=1122;
Дата=20140401;
Узлы=05;</t>
  </si>
  <si>
    <t>Вариант=Кезский 2014;
Табл=Кассовое исполнение бюджета МО 2013;
МО=1300507;
УБ=1122;
Дата=20130401;
ВР=000;
ЦС=0000000;
Ведомства=000;
ФКР=0000;
Узлы=05;</t>
  </si>
  <si>
    <t>Вариант=Кезский 2014;
Табл=Уточненные росписи бюджета МО 2014;
МО=1300507;
УБ=1122;
Дата=20140401;
ВР=000;
ЦС=0000000;
Ведомства=000;
ФКР=0000;
Узлы=05;</t>
  </si>
  <si>
    <t>Вариант=Кезский 2014;
Табл=Кассовое исполнение бюджета МО 2014;
МО=1300507;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</si>
  <si>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</si>
  <si>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</si>
  <si>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</si>
  <si>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</si>
  <si>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</si>
  <si>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</si>
  <si>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</si>
  <si>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Мысовское*01.04.2014</t>
  </si>
  <si>
    <t>Узел Кезского района</t>
  </si>
  <si>
    <t>Вариант: Кезский 2014;
Таблица: Кассовое исполнение бюджета МО 2013;
Данные
МО=1300507
УБ=1122
Дата=20130401
ВР=000
ЦС=0000000
Ведомства=000
ФКР=0000
Узлы=05</t>
  </si>
  <si>
    <t>Вариант: Кезский 2014;
Таблица: Уточненные росписи бюджета МО 2014;
Данные
МО=1300507
УБ=1122
ВР=000
ЦС=0000000
Ведомства=000
ФКР=0000
Узлы=05</t>
  </si>
  <si>
    <t>Вариант: Кезский 2014;
Таблица: Кассовое исполнение бюджета МО 2014;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</si>
  <si>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</si>
  <si>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</si>
  <si>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</si>
  <si>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</si>
  <si>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</si>
  <si>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</si>
  <si>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</si>
  <si>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</si>
  <si>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</si>
  <si>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</si>
  <si>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</si>
  <si>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</si>
  <si>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</si>
  <si>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</si>
  <si>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</si>
  <si>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</si>
  <si>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</si>
  <si>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</si>
  <si>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</si>
  <si>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</si>
  <si>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</si>
  <si>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</si>
  <si>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</si>
  <si>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</si>
  <si>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</si>
  <si>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</si>
  <si>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</si>
  <si>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</si>
  <si>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</si>
  <si>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</si>
  <si>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</si>
  <si>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</si>
  <si>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</si>
  <si>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</si>
  <si>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</si>
  <si>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</si>
  <si>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</si>
  <si>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</si>
  <si>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</si>
  <si>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</si>
  <si>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</si>
  <si>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</si>
  <si>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</si>
  <si>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</si>
  <si>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</si>
  <si>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</si>
  <si>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</si>
  <si>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</si>
  <si>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</si>
  <si>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</si>
  <si>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</si>
  <si>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</si>
  <si>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</si>
  <si>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</si>
  <si>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</si>
  <si>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</si>
  <si>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</si>
  <si>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</si>
  <si>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</si>
  <si>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</si>
  <si>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</si>
  <si>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</si>
  <si>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</si>
  <si>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МО=1300507;
КОСГУ=000;
УБ=1122;
Дата=20130401;
ВР=000;
Ведомства=000;
Узлы=05;</t>
  </si>
  <si>
    <t>Вариант=Кезский 2014;
Табл=Уточненные росписи бюджета МО 2014;
МО=1300507;
КОСГУ=000;
УБ=1122;
Дата=20140401;
ВР=000;
Ведомства=000;
Узлы=05;</t>
  </si>
  <si>
    <t>Вариант=Кезский 2014;
Табл=Кассовое исполнение бюджета МО 2014;
МО=1300507;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</si>
  <si>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</si>
  <si>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</si>
  <si>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</si>
  <si>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</si>
  <si>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</si>
  <si>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</si>
  <si>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</si>
  <si>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</si>
  <si>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</si>
  <si>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</si>
  <si>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</si>
  <si>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</si>
  <si>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</si>
  <si>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</si>
  <si>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</si>
  <si>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</si>
  <si>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</si>
  <si>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</si>
  <si>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</si>
  <si>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</si>
  <si>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</si>
  <si>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</si>
  <si>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</si>
  <si>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</si>
  <si>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</si>
  <si>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</si>
  <si>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</si>
  <si>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</si>
  <si>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</si>
  <si>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</si>
  <si>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</si>
  <si>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</si>
  <si>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</si>
  <si>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</si>
  <si>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</si>
  <si>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</si>
  <si>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</si>
  <si>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</si>
  <si>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</si>
  <si>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</si>
  <si>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</si>
  <si>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</si>
  <si>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</si>
  <si>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</si>
  <si>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</si>
  <si>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</si>
  <si>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</si>
  <si>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</si>
  <si>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</si>
  <si>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</si>
  <si>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</si>
  <si>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</si>
  <si>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</si>
  <si>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</si>
  <si>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</si>
  <si>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</si>
  <si>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</si>
  <si>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</si>
  <si>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</si>
  <si>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</si>
  <si>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</si>
  <si>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</si>
  <si>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</si>
  <si>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</si>
  <si>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</si>
  <si>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</si>
  <si>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</si>
  <si>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</si>
  <si>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</si>
  <si>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</si>
  <si>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МО=1300507;
КОСГУ=000;
УБ=1122;
Дата=20130401;
Узлы=05;</t>
  </si>
  <si>
    <t>Вариант=Кезский 2014;
Табл=Уточненные росписи бюджета МО 2014;
МО=1300507;
КОСГУ=000;
УБ=1122;
Дата=20140401;
Узлы=05;</t>
  </si>
  <si>
    <t>Вариант=Кезский 2014;
Табл=Кассовое исполнение бюджета МО 2014;
МО=1300507;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</si>
  <si>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</si>
  <si>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</si>
  <si>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</si>
  <si>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</si>
  <si>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</si>
  <si>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</si>
  <si>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</si>
  <si>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</si>
  <si>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</si>
  <si>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</si>
  <si>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</si>
  <si>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</si>
  <si>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</si>
  <si>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</si>
  <si>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</si>
  <si>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</si>
  <si>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</si>
  <si>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</si>
  <si>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</si>
  <si>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</si>
  <si>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</si>
  <si>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</si>
  <si>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</si>
  <si>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</si>
  <si>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</si>
  <si>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</si>
  <si>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</si>
  <si>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</si>
  <si>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</si>
  <si>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</si>
  <si>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</si>
  <si>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</si>
  <si>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</si>
  <si>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</si>
  <si>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</si>
  <si>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</si>
  <si>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</si>
  <si>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</si>
  <si>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</si>
  <si>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МО=1300507;
КОСГУ=000;
УБ=1122;
Дата=20130401;
Ведомства=000;
Узлы=05;</t>
  </si>
  <si>
    <t>Вариант=Кезский 2014;
Табл=Уточненные росписи бюджета МО 2014;
МО=1300507;
КОСГУ=000;
УБ=1122;
Дата=20140401;
Ведомства=000;
Узлы=05;</t>
  </si>
  <si>
    <t>Вариант=Кезский 2014;
Табл=Кассовое исполнение бюджета МО 2014;
МО=1300507;
КОСГУ=000;
УБ=1122;
Дата=20140401;
Ведомства=000;
Узлы=05;</t>
  </si>
  <si>
    <t>Иные выплаты персоналу государственных (муниципальных) органов, за исключением фонда оплаты труда</t>
  </si>
  <si>
    <t>122</t>
  </si>
  <si>
    <t>Поддержка мер по обеспечению сбалансированности бюджетов</t>
  </si>
  <si>
    <t>2650422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</si>
  <si>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</si>
  <si>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</si>
  <si>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</si>
  <si>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</si>
  <si>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</si>
  <si>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</si>
  <si>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</si>
  <si>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</si>
  <si>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</si>
  <si>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</si>
  <si>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</si>
  <si>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</si>
  <si>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</si>
  <si>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</si>
  <si>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</si>
  <si>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</si>
  <si>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</si>
  <si>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1-расходы</t>
  </si>
  <si>
    <t>Приложение № 8</t>
  </si>
  <si>
    <t>Приложение №10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</si>
  <si>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квартал 2014 года</t>
  </si>
  <si>
    <t>01 05 02 0110  0000 510</t>
  </si>
  <si>
    <t>от 03.06.2014 года № 108</t>
  </si>
  <si>
    <t>03.06.</t>
  </si>
  <si>
    <t>2014 г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</si>
</sst>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2" zoomScaleNormal="100" zoomScaleSheetLayoutView="100" workbookViewId="0">
      <selection activeCell="R9" sqref="R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 03.06.2014 года  №108"</f>
        <v>от 03.06.2014 года  №108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1 квартал 2014 года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1654.35</v>
      </c>
      <c r="G14" s="33">
        <v>1317</v>
      </c>
      <c r="H14" s="33">
        <v>187.46</v>
      </c>
      <c r="I14" s="33">
        <v>325.92</v>
      </c>
      <c r="J14" s="33">
        <v>1652.87</v>
      </c>
      <c r="K14" s="33">
        <v>258.37</v>
      </c>
      <c r="L14" s="34">
        <v>11.3</v>
      </c>
      <c r="M14" s="34">
        <v>14.2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218.51</v>
      </c>
      <c r="G15" s="33">
        <v>248</v>
      </c>
      <c r="H15" s="33">
        <v>30.41</v>
      </c>
      <c r="I15" s="33">
        <v>325.92</v>
      </c>
      <c r="J15" s="33">
        <v>1652.87</v>
      </c>
      <c r="K15" s="33">
        <v>258.37</v>
      </c>
      <c r="L15" s="34">
        <v>13.9</v>
      </c>
      <c r="M15" s="34">
        <v>12.3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77</v>
      </c>
      <c r="G16" s="33">
        <v>106</v>
      </c>
      <c r="H16" s="33">
        <v>22.78</v>
      </c>
      <c r="I16" s="33">
        <v>325.92</v>
      </c>
      <c r="J16" s="33">
        <v>1652.87</v>
      </c>
      <c r="K16" s="33">
        <v>258.37</v>
      </c>
      <c r="L16" s="34">
        <v>29.6</v>
      </c>
      <c r="M16" s="34">
        <v>21.5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77</v>
      </c>
      <c r="G17" s="37">
        <v>106</v>
      </c>
      <c r="H17" s="37">
        <v>22.89</v>
      </c>
      <c r="I17" s="37"/>
      <c r="J17" s="37"/>
      <c r="K17" s="37"/>
      <c r="L17" s="6">
        <v>29.7</v>
      </c>
      <c r="M17" s="6">
        <v>21.6</v>
      </c>
    </row>
    <row r="18" spans="1:13" ht="36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/>
      <c r="G18" s="37"/>
      <c r="H18" s="37">
        <v>-0.11</v>
      </c>
      <c r="I18" s="37"/>
      <c r="J18" s="37"/>
      <c r="K18" s="37"/>
      <c r="L18" s="6"/>
      <c r="M18" s="6"/>
    </row>
    <row r="19" spans="1:13" s="35" customFormat="1" ht="14.25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0.71</v>
      </c>
      <c r="G19" s="33"/>
      <c r="H19" s="33"/>
      <c r="I19" s="33">
        <v>325.92</v>
      </c>
      <c r="J19" s="33">
        <v>1652.87</v>
      </c>
      <c r="K19" s="33">
        <v>258.37</v>
      </c>
      <c r="L19" s="34">
        <v>0</v>
      </c>
      <c r="M19" s="34"/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0.71</v>
      </c>
      <c r="G20" s="37"/>
      <c r="H20" s="37"/>
      <c r="I20" s="37"/>
      <c r="J20" s="37"/>
      <c r="K20" s="37"/>
      <c r="L20" s="6">
        <v>0</v>
      </c>
      <c r="M20" s="6"/>
    </row>
    <row r="21" spans="1:13" s="35" customFormat="1" ht="14.25" x14ac:dyDescent="0.2">
      <c r="A21" s="29" t="s">
        <v>51</v>
      </c>
      <c r="B21" s="30" t="s">
        <v>34</v>
      </c>
      <c r="C21" s="30" t="s">
        <v>35</v>
      </c>
      <c r="D21" s="31" t="s">
        <v>36</v>
      </c>
      <c r="E21" s="32" t="s">
        <v>52</v>
      </c>
      <c r="F21" s="33">
        <v>139.80000000000001</v>
      </c>
      <c r="G21" s="33">
        <v>140</v>
      </c>
      <c r="H21" s="33">
        <v>7.47</v>
      </c>
      <c r="I21" s="33">
        <v>325.92</v>
      </c>
      <c r="J21" s="33">
        <v>1652.87</v>
      </c>
      <c r="K21" s="33">
        <v>258.37</v>
      </c>
      <c r="L21" s="34">
        <v>5.3</v>
      </c>
      <c r="M21" s="34">
        <v>5.3</v>
      </c>
    </row>
    <row r="22" spans="1:13" ht="36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6" t="s">
        <v>55</v>
      </c>
      <c r="F22" s="37">
        <v>58.8</v>
      </c>
      <c r="G22" s="37">
        <v>59</v>
      </c>
      <c r="H22" s="37">
        <v>2.85</v>
      </c>
      <c r="I22" s="37"/>
      <c r="J22" s="37"/>
      <c r="K22" s="37"/>
      <c r="L22" s="6">
        <v>4.8</v>
      </c>
      <c r="M22" s="6">
        <v>4.8</v>
      </c>
    </row>
    <row r="23" spans="1:13" ht="48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6" t="s">
        <v>57</v>
      </c>
      <c r="F23" s="37">
        <v>76</v>
      </c>
      <c r="G23" s="37">
        <v>78</v>
      </c>
      <c r="H23" s="37">
        <v>2.99</v>
      </c>
      <c r="I23" s="37"/>
      <c r="J23" s="37"/>
      <c r="K23" s="37"/>
      <c r="L23" s="6">
        <v>3.9</v>
      </c>
      <c r="M23" s="6">
        <v>3.8</v>
      </c>
    </row>
    <row r="24" spans="1:13" ht="48.75" x14ac:dyDescent="0.25">
      <c r="A24" s="1" t="s">
        <v>58</v>
      </c>
      <c r="B24" s="2" t="s">
        <v>54</v>
      </c>
      <c r="C24" s="2" t="s">
        <v>35</v>
      </c>
      <c r="D24" s="3" t="s">
        <v>43</v>
      </c>
      <c r="E24" s="36" t="s">
        <v>59</v>
      </c>
      <c r="F24" s="37">
        <v>5</v>
      </c>
      <c r="G24" s="37">
        <v>3</v>
      </c>
      <c r="H24" s="37">
        <v>1.63</v>
      </c>
      <c r="I24" s="37"/>
      <c r="J24" s="37"/>
      <c r="K24" s="37"/>
      <c r="L24" s="6">
        <v>32.6</v>
      </c>
      <c r="M24" s="6">
        <v>54.3</v>
      </c>
    </row>
    <row r="25" spans="1:13" s="35" customFormat="1" ht="36" x14ac:dyDescent="0.2">
      <c r="A25" s="29" t="s">
        <v>60</v>
      </c>
      <c r="B25" s="30" t="s">
        <v>34</v>
      </c>
      <c r="C25" s="30" t="s">
        <v>35</v>
      </c>
      <c r="D25" s="31" t="s">
        <v>36</v>
      </c>
      <c r="E25" s="32" t="s">
        <v>61</v>
      </c>
      <c r="F25" s="33">
        <v>1</v>
      </c>
      <c r="G25" s="33">
        <v>2</v>
      </c>
      <c r="H25" s="33">
        <v>0.16</v>
      </c>
      <c r="I25" s="33">
        <v>325.92</v>
      </c>
      <c r="J25" s="33">
        <v>1652.87</v>
      </c>
      <c r="K25" s="33">
        <v>258.37</v>
      </c>
      <c r="L25" s="34">
        <v>16</v>
      </c>
      <c r="M25" s="34">
        <v>8</v>
      </c>
    </row>
    <row r="26" spans="1:13" ht="60.75" x14ac:dyDescent="0.25">
      <c r="A26" s="1" t="s">
        <v>62</v>
      </c>
      <c r="B26" s="2" t="s">
        <v>54</v>
      </c>
      <c r="C26" s="2" t="s">
        <v>35</v>
      </c>
      <c r="D26" s="3" t="s">
        <v>63</v>
      </c>
      <c r="E26" s="36" t="s">
        <v>64</v>
      </c>
      <c r="F26" s="37">
        <v>1</v>
      </c>
      <c r="G26" s="37">
        <v>2</v>
      </c>
      <c r="H26" s="37">
        <v>0.16</v>
      </c>
      <c r="I26" s="37"/>
      <c r="J26" s="37"/>
      <c r="K26" s="37"/>
      <c r="L26" s="6">
        <v>16</v>
      </c>
      <c r="M26" s="6">
        <v>8</v>
      </c>
    </row>
    <row r="27" spans="1:13" s="35" customFormat="1" ht="14.25" x14ac:dyDescent="0.2">
      <c r="A27" s="29" t="s">
        <v>65</v>
      </c>
      <c r="B27" s="30" t="s">
        <v>34</v>
      </c>
      <c r="C27" s="30" t="s">
        <v>35</v>
      </c>
      <c r="D27" s="31" t="s">
        <v>36</v>
      </c>
      <c r="E27" s="32" t="s">
        <v>66</v>
      </c>
      <c r="F27" s="33">
        <v>1435.84</v>
      </c>
      <c r="G27" s="33">
        <v>1069</v>
      </c>
      <c r="H27" s="33">
        <v>157.05000000000001</v>
      </c>
      <c r="I27" s="33">
        <v>325.92</v>
      </c>
      <c r="J27" s="33">
        <v>1652.87</v>
      </c>
      <c r="K27" s="33">
        <v>258.37</v>
      </c>
      <c r="L27" s="34">
        <v>10.9</v>
      </c>
      <c r="M27" s="34">
        <v>14.7</v>
      </c>
    </row>
    <row r="28" spans="1:13" s="35" customFormat="1" ht="24" x14ac:dyDescent="0.2">
      <c r="A28" s="29" t="s">
        <v>67</v>
      </c>
      <c r="B28" s="30" t="s">
        <v>34</v>
      </c>
      <c r="C28" s="30" t="s">
        <v>35</v>
      </c>
      <c r="D28" s="31" t="s">
        <v>36</v>
      </c>
      <c r="E28" s="32" t="s">
        <v>68</v>
      </c>
      <c r="F28" s="33">
        <v>1435.84</v>
      </c>
      <c r="G28" s="33">
        <v>1069</v>
      </c>
      <c r="H28" s="33">
        <v>157.05000000000001</v>
      </c>
      <c r="I28" s="33">
        <v>325.92</v>
      </c>
      <c r="J28" s="33">
        <v>1652.87</v>
      </c>
      <c r="K28" s="33">
        <v>258.37</v>
      </c>
      <c r="L28" s="34">
        <v>10.9</v>
      </c>
      <c r="M28" s="34">
        <v>14.7</v>
      </c>
    </row>
    <row r="29" spans="1:13" ht="24.75" x14ac:dyDescent="0.25">
      <c r="A29" s="1" t="s">
        <v>69</v>
      </c>
      <c r="B29" s="2" t="s">
        <v>54</v>
      </c>
      <c r="C29" s="2" t="s">
        <v>35</v>
      </c>
      <c r="D29" s="3" t="s">
        <v>70</v>
      </c>
      <c r="E29" s="36" t="s">
        <v>71</v>
      </c>
      <c r="F29" s="37">
        <v>833</v>
      </c>
      <c r="G29" s="37">
        <v>1011.7</v>
      </c>
      <c r="H29" s="37">
        <v>149.5</v>
      </c>
      <c r="I29" s="37"/>
      <c r="J29" s="37"/>
      <c r="K29" s="37"/>
      <c r="L29" s="6">
        <v>17.899999999999999</v>
      </c>
      <c r="M29" s="6">
        <v>14.8</v>
      </c>
    </row>
    <row r="30" spans="1:13" ht="24.75" x14ac:dyDescent="0.25">
      <c r="A30" s="1" t="s">
        <v>72</v>
      </c>
      <c r="B30" s="2" t="s">
        <v>54</v>
      </c>
      <c r="C30" s="2" t="s">
        <v>35</v>
      </c>
      <c r="D30" s="3" t="s">
        <v>70</v>
      </c>
      <c r="E30" s="36" t="s">
        <v>73</v>
      </c>
      <c r="F30" s="37">
        <v>490</v>
      </c>
      <c r="G30" s="37"/>
      <c r="H30" s="37"/>
      <c r="I30" s="37"/>
      <c r="J30" s="37"/>
      <c r="K30" s="37"/>
      <c r="L30" s="6">
        <v>0</v>
      </c>
      <c r="M30" s="6"/>
    </row>
    <row r="31" spans="1:13" x14ac:dyDescent="0.25">
      <c r="A31" s="1" t="s">
        <v>74</v>
      </c>
      <c r="B31" s="2" t="s">
        <v>54</v>
      </c>
      <c r="C31" s="2" t="s">
        <v>35</v>
      </c>
      <c r="D31" s="3" t="s">
        <v>70</v>
      </c>
      <c r="E31" s="36" t="s">
        <v>75</v>
      </c>
      <c r="F31" s="37">
        <v>61.34</v>
      </c>
      <c r="G31" s="37">
        <v>2.2999999999999998</v>
      </c>
      <c r="H31" s="37">
        <v>0.3</v>
      </c>
      <c r="I31" s="37"/>
      <c r="J31" s="37"/>
      <c r="K31" s="37"/>
      <c r="L31" s="6">
        <v>0.5</v>
      </c>
      <c r="M31" s="6">
        <v>13</v>
      </c>
    </row>
    <row r="32" spans="1:13" ht="36.75" x14ac:dyDescent="0.25">
      <c r="A32" s="1" t="s">
        <v>76</v>
      </c>
      <c r="B32" s="2" t="s">
        <v>54</v>
      </c>
      <c r="C32" s="2" t="s">
        <v>35</v>
      </c>
      <c r="D32" s="3" t="s">
        <v>70</v>
      </c>
      <c r="E32" s="36" t="s">
        <v>77</v>
      </c>
      <c r="F32" s="37">
        <v>51.5</v>
      </c>
      <c r="G32" s="37">
        <v>55</v>
      </c>
      <c r="H32" s="37">
        <v>7.25</v>
      </c>
      <c r="I32" s="37"/>
      <c r="J32" s="37"/>
      <c r="K32" s="37"/>
      <c r="L32" s="6">
        <v>14.1</v>
      </c>
      <c r="M32" s="6">
        <v>13.2</v>
      </c>
    </row>
    <row r="33" spans="1:13" ht="15.75" x14ac:dyDescent="0.25">
      <c r="A33" s="38"/>
      <c r="B33" s="38"/>
      <c r="C33" s="38"/>
      <c r="D33" s="38"/>
      <c r="E33" s="39" t="s">
        <v>78</v>
      </c>
      <c r="F33" s="40">
        <f>F14</f>
        <v>1654.35</v>
      </c>
      <c r="G33" s="40">
        <f>G14</f>
        <v>1317</v>
      </c>
      <c r="H33" s="40">
        <f>H14</f>
        <v>187.46</v>
      </c>
      <c r="I33" s="40"/>
      <c r="J33" s="40">
        <f>J14</f>
        <v>1652.87</v>
      </c>
      <c r="K33" s="40">
        <f>K14</f>
        <v>258.37</v>
      </c>
      <c r="L33" s="40">
        <f>IF(F33&lt;&gt;0,IF(F33&lt;&gt;0,ROUND(H33*100/F33,1),""),"")</f>
        <v>11.3</v>
      </c>
      <c r="M33" s="40">
        <f>IF(G33&lt;&gt;0,IF(H33&lt;&gt;0,ROUND(H33*100/G33,1),""),"")</f>
        <v>14.2</v>
      </c>
    </row>
    <row r="34" spans="1:13" ht="15.75" x14ac:dyDescent="0.25">
      <c r="A34" s="38"/>
      <c r="B34" s="38"/>
      <c r="C34" s="38"/>
      <c r="D34" s="38"/>
      <c r="E34" s="39" t="s">
        <v>79</v>
      </c>
      <c r="F34" s="40">
        <f>F35-F33</f>
        <v>-1328.4299999999998</v>
      </c>
      <c r="G34" s="40">
        <f>G35-G33</f>
        <v>335.86999999999989</v>
      </c>
      <c r="H34" s="40">
        <f>H35-H33</f>
        <v>70.91</v>
      </c>
      <c r="I34" s="40"/>
      <c r="J34" s="40"/>
      <c r="K34" s="40"/>
      <c r="L34" s="40">
        <f>IF(F34&lt;&gt;0,ROUND(H34*100/F34,1),"")</f>
        <v>-5.3</v>
      </c>
      <c r="M34" s="40">
        <f>IF(G34&lt;&gt;0,ROUND(H34*100/G34,1),"")</f>
        <v>21.1</v>
      </c>
    </row>
    <row r="35" spans="1:13" ht="15.75" x14ac:dyDescent="0.25">
      <c r="A35" s="38"/>
      <c r="B35" s="38"/>
      <c r="C35" s="38"/>
      <c r="D35" s="38"/>
      <c r="E35" s="39" t="s">
        <v>80</v>
      </c>
      <c r="F35" s="40">
        <f>I14</f>
        <v>325.92</v>
      </c>
      <c r="G35" s="40">
        <f>J14</f>
        <v>1652.87</v>
      </c>
      <c r="H35" s="40">
        <f>K14</f>
        <v>258.37</v>
      </c>
      <c r="I35" s="40"/>
      <c r="J35" s="40"/>
      <c r="K35" s="40"/>
      <c r="L35" s="40">
        <f>IF(F35&lt;&gt;0,ROUND(H35*100/F35,1),"")</f>
        <v>79.3</v>
      </c>
      <c r="M35" s="40">
        <f>IF(G35&lt;&gt;0,ROUND(H35*100/G35,1),"")</f>
        <v>15.6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topLeftCell="B2" zoomScaleNormal="100" zoomScaleSheetLayoutView="100" workbookViewId="0">
      <selection activeCell="M6" sqref="M6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5.8554687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855468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234</v>
      </c>
    </row>
    <row r="3" spans="1:12" x14ac:dyDescent="0.25">
      <c r="E3" s="53"/>
      <c r="F3" s="53"/>
      <c r="H3" s="53"/>
      <c r="I3" s="53"/>
      <c r="K3" s="53" t="s">
        <v>81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"Мысовское" </v>
      </c>
    </row>
    <row r="5" spans="1:12" x14ac:dyDescent="0.25">
      <c r="E5" s="15"/>
      <c r="F5" s="15"/>
      <c r="H5" s="15"/>
      <c r="I5" s="15"/>
      <c r="K5" s="15" t="str">
        <f>"от 03.06.2014  года  №108"</f>
        <v>от 03.06.2014  года  №108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82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квартал 2014 года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83</v>
      </c>
    </row>
    <row r="11" spans="1:12" s="48" customFormat="1" ht="83.25" customHeight="1" x14ac:dyDescent="0.25">
      <c r="A11" s="42"/>
      <c r="B11" s="57" t="s">
        <v>84</v>
      </c>
      <c r="C11" s="57" t="s">
        <v>85</v>
      </c>
      <c r="D11" s="58" t="s">
        <v>86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87</v>
      </c>
      <c r="K11" s="61" t="s">
        <v>88</v>
      </c>
      <c r="L11" s="41"/>
    </row>
    <row r="12" spans="1:12" s="65" customFormat="1" ht="45.75" hidden="1" customHeight="1" x14ac:dyDescent="0.25">
      <c r="A12" s="62" t="s">
        <v>89</v>
      </c>
      <c r="B12" s="62" t="s">
        <v>90</v>
      </c>
      <c r="C12" s="62" t="s">
        <v>91</v>
      </c>
      <c r="D12" s="63" t="s">
        <v>92</v>
      </c>
      <c r="E12" s="62" t="s">
        <v>93</v>
      </c>
      <c r="F12" s="62" t="s">
        <v>94</v>
      </c>
      <c r="G12" s="64" t="s">
        <v>95</v>
      </c>
      <c r="H12" s="64" t="s">
        <v>96</v>
      </c>
      <c r="I12" s="64" t="s">
        <v>97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98</v>
      </c>
      <c r="B13" s="66" t="s">
        <v>84</v>
      </c>
      <c r="C13" s="66" t="s">
        <v>85</v>
      </c>
      <c r="D13" s="67" t="s">
        <v>99</v>
      </c>
      <c r="E13" s="66" t="s">
        <v>86</v>
      </c>
      <c r="F13" s="66" t="s">
        <v>100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99</v>
      </c>
      <c r="B14" s="71" t="s">
        <v>99</v>
      </c>
      <c r="C14" s="71" t="s">
        <v>99</v>
      </c>
      <c r="D14" s="72"/>
      <c r="E14" s="73" t="s">
        <v>101</v>
      </c>
      <c r="F14" s="74" t="s">
        <v>99</v>
      </c>
      <c r="G14" s="75">
        <v>325.92</v>
      </c>
      <c r="H14" s="75">
        <v>1652.87</v>
      </c>
      <c r="I14" s="75">
        <v>258.37</v>
      </c>
      <c r="J14" s="76">
        <v>79.3</v>
      </c>
      <c r="K14" s="76">
        <v>15.6</v>
      </c>
    </row>
    <row r="15" spans="1:12" s="69" customFormat="1" ht="14.25" x14ac:dyDescent="0.2">
      <c r="A15" s="66" t="s">
        <v>102</v>
      </c>
      <c r="B15" s="71" t="s">
        <v>42</v>
      </c>
      <c r="C15" s="71"/>
      <c r="D15" s="72"/>
      <c r="E15" s="78" t="s">
        <v>103</v>
      </c>
      <c r="F15" s="74" t="s">
        <v>99</v>
      </c>
      <c r="G15" s="75">
        <v>165.45</v>
      </c>
      <c r="H15" s="75">
        <v>1056.3</v>
      </c>
      <c r="I15" s="75">
        <v>170.97</v>
      </c>
      <c r="J15" s="76">
        <v>103.3</v>
      </c>
      <c r="K15" s="76">
        <v>16.2</v>
      </c>
    </row>
    <row r="16" spans="1:12" s="48" customFormat="1" ht="24.75" x14ac:dyDescent="0.25">
      <c r="A16" s="42" t="s">
        <v>104</v>
      </c>
      <c r="B16" s="43" t="s">
        <v>42</v>
      </c>
      <c r="C16" s="43" t="s">
        <v>105</v>
      </c>
      <c r="D16" s="44"/>
      <c r="E16" s="45" t="s">
        <v>106</v>
      </c>
      <c r="F16" s="46" t="s">
        <v>99</v>
      </c>
      <c r="G16" s="79">
        <v>77.510000000000005</v>
      </c>
      <c r="H16" s="79">
        <v>460.4</v>
      </c>
      <c r="I16" s="79">
        <v>80.069999999999993</v>
      </c>
      <c r="J16" s="47">
        <v>103.3</v>
      </c>
      <c r="K16" s="47">
        <v>17.399999999999999</v>
      </c>
    </row>
    <row r="17" spans="1:11" s="65" customFormat="1" ht="30" x14ac:dyDescent="0.25">
      <c r="A17" s="62" t="s">
        <v>104</v>
      </c>
      <c r="B17" s="80"/>
      <c r="C17" s="80"/>
      <c r="D17" s="81" t="s">
        <v>107</v>
      </c>
      <c r="E17" s="82" t="s">
        <v>108</v>
      </c>
      <c r="F17" s="83" t="s">
        <v>109</v>
      </c>
      <c r="G17" s="84">
        <v>77.510000000000005</v>
      </c>
      <c r="H17" s="84">
        <v>460.4</v>
      </c>
      <c r="I17" s="84">
        <v>80.069999999999993</v>
      </c>
      <c r="J17" s="85">
        <v>103.3</v>
      </c>
      <c r="K17" s="85">
        <v>17.399999999999999</v>
      </c>
    </row>
    <row r="18" spans="1:11" s="48" customFormat="1" ht="36.75" x14ac:dyDescent="0.25">
      <c r="A18" s="42" t="s">
        <v>110</v>
      </c>
      <c r="B18" s="43" t="s">
        <v>42</v>
      </c>
      <c r="C18" s="43" t="s">
        <v>111</v>
      </c>
      <c r="D18" s="44"/>
      <c r="E18" s="45" t="s">
        <v>112</v>
      </c>
      <c r="F18" s="46" t="s">
        <v>99</v>
      </c>
      <c r="G18" s="79">
        <v>87.94</v>
      </c>
      <c r="H18" s="79">
        <v>580.9</v>
      </c>
      <c r="I18" s="79">
        <v>90.9</v>
      </c>
      <c r="J18" s="47">
        <v>103.4</v>
      </c>
      <c r="K18" s="47">
        <v>15.6</v>
      </c>
    </row>
    <row r="19" spans="1:11" s="48" customFormat="1" ht="24.75" x14ac:dyDescent="0.25">
      <c r="A19" s="42" t="s">
        <v>110</v>
      </c>
      <c r="B19" s="43"/>
      <c r="C19" s="43"/>
      <c r="D19" s="44" t="s">
        <v>107</v>
      </c>
      <c r="E19" s="45" t="s">
        <v>113</v>
      </c>
      <c r="F19" s="46" t="s">
        <v>114</v>
      </c>
      <c r="G19" s="79">
        <v>87.58</v>
      </c>
      <c r="H19" s="79">
        <v>578.6</v>
      </c>
      <c r="I19" s="79">
        <v>90.6</v>
      </c>
      <c r="J19" s="47">
        <v>103.4</v>
      </c>
      <c r="K19" s="47">
        <v>15.7</v>
      </c>
    </row>
    <row r="20" spans="1:11" s="48" customFormat="1" ht="21.75" x14ac:dyDescent="0.25">
      <c r="A20" s="42" t="s">
        <v>110</v>
      </c>
      <c r="B20" s="43"/>
      <c r="C20" s="43"/>
      <c r="D20" s="44" t="s">
        <v>107</v>
      </c>
      <c r="E20" s="45" t="s">
        <v>115</v>
      </c>
      <c r="F20" s="46" t="s">
        <v>116</v>
      </c>
      <c r="G20" s="79">
        <v>0.36</v>
      </c>
      <c r="H20" s="79">
        <v>2.2999999999999998</v>
      </c>
      <c r="I20" s="79">
        <v>0.3</v>
      </c>
      <c r="J20" s="47">
        <v>83.3</v>
      </c>
      <c r="K20" s="47">
        <v>13</v>
      </c>
    </row>
    <row r="21" spans="1:11" s="48" customFormat="1" x14ac:dyDescent="0.25">
      <c r="A21" s="42" t="s">
        <v>117</v>
      </c>
      <c r="B21" s="43" t="s">
        <v>42</v>
      </c>
      <c r="C21" s="43" t="s">
        <v>118</v>
      </c>
      <c r="D21" s="44"/>
      <c r="E21" s="45" t="s">
        <v>119</v>
      </c>
      <c r="F21" s="46" t="s">
        <v>99</v>
      </c>
      <c r="G21" s="79"/>
      <c r="H21" s="79">
        <v>15</v>
      </c>
      <c r="I21" s="79"/>
      <c r="J21" s="47"/>
      <c r="K21" s="47">
        <v>0</v>
      </c>
    </row>
    <row r="22" spans="1:11" s="65" customFormat="1" ht="30" x14ac:dyDescent="0.25">
      <c r="A22" s="62" t="s">
        <v>117</v>
      </c>
      <c r="B22" s="80"/>
      <c r="C22" s="80"/>
      <c r="D22" s="81" t="s">
        <v>107</v>
      </c>
      <c r="E22" s="82" t="s">
        <v>120</v>
      </c>
      <c r="F22" s="83" t="s">
        <v>121</v>
      </c>
      <c r="G22" s="84"/>
      <c r="H22" s="84">
        <v>15</v>
      </c>
      <c r="I22" s="84"/>
      <c r="J22" s="85"/>
      <c r="K22" s="85">
        <v>0</v>
      </c>
    </row>
    <row r="23" spans="1:11" s="69" customFormat="1" ht="14.25" x14ac:dyDescent="0.2">
      <c r="A23" s="66" t="s">
        <v>122</v>
      </c>
      <c r="B23" s="71" t="s">
        <v>105</v>
      </c>
      <c r="C23" s="71"/>
      <c r="D23" s="72"/>
      <c r="E23" s="78" t="s">
        <v>123</v>
      </c>
      <c r="F23" s="74" t="s">
        <v>99</v>
      </c>
      <c r="G23" s="75">
        <v>12.07</v>
      </c>
      <c r="H23" s="75">
        <v>55</v>
      </c>
      <c r="I23" s="75">
        <v>7.25</v>
      </c>
      <c r="J23" s="76">
        <v>60.1</v>
      </c>
      <c r="K23" s="76">
        <v>13.2</v>
      </c>
    </row>
    <row r="24" spans="1:11" s="48" customFormat="1" x14ac:dyDescent="0.25">
      <c r="A24" s="42" t="s">
        <v>124</v>
      </c>
      <c r="B24" s="43" t="s">
        <v>105</v>
      </c>
      <c r="C24" s="43" t="s">
        <v>125</v>
      </c>
      <c r="D24" s="44"/>
      <c r="E24" s="45" t="s">
        <v>126</v>
      </c>
      <c r="F24" s="46" t="s">
        <v>99</v>
      </c>
      <c r="G24" s="79">
        <v>12.07</v>
      </c>
      <c r="H24" s="79">
        <v>55</v>
      </c>
      <c r="I24" s="79">
        <v>7.25</v>
      </c>
      <c r="J24" s="47">
        <v>60.1</v>
      </c>
      <c r="K24" s="47">
        <v>13.2</v>
      </c>
    </row>
    <row r="25" spans="1:11" s="48" customFormat="1" ht="24.75" x14ac:dyDescent="0.25">
      <c r="A25" s="42" t="s">
        <v>124</v>
      </c>
      <c r="B25" s="43"/>
      <c r="C25" s="43"/>
      <c r="D25" s="44" t="s">
        <v>107</v>
      </c>
      <c r="E25" s="45" t="s">
        <v>127</v>
      </c>
      <c r="F25" s="46" t="s">
        <v>128</v>
      </c>
      <c r="G25" s="79">
        <v>12.07</v>
      </c>
      <c r="H25" s="79">
        <v>55</v>
      </c>
      <c r="I25" s="79">
        <v>7.25</v>
      </c>
      <c r="J25" s="47">
        <v>60.1</v>
      </c>
      <c r="K25" s="47">
        <v>13.2</v>
      </c>
    </row>
    <row r="26" spans="1:11" s="69" customFormat="1" ht="14.25" x14ac:dyDescent="0.2">
      <c r="A26" s="66" t="s">
        <v>129</v>
      </c>
      <c r="B26" s="71" t="s">
        <v>125</v>
      </c>
      <c r="C26" s="71"/>
      <c r="D26" s="72"/>
      <c r="E26" s="78" t="s">
        <v>130</v>
      </c>
      <c r="F26" s="74" t="s">
        <v>99</v>
      </c>
      <c r="G26" s="75"/>
      <c r="H26" s="75">
        <v>0.5</v>
      </c>
      <c r="I26" s="75"/>
      <c r="J26" s="76"/>
      <c r="K26" s="76">
        <v>0</v>
      </c>
    </row>
    <row r="27" spans="1:11" s="48" customFormat="1" x14ac:dyDescent="0.25">
      <c r="A27" s="42" t="s">
        <v>131</v>
      </c>
      <c r="B27" s="43" t="s">
        <v>125</v>
      </c>
      <c r="C27" s="43" t="s">
        <v>54</v>
      </c>
      <c r="D27" s="44"/>
      <c r="E27" s="45" t="s">
        <v>132</v>
      </c>
      <c r="F27" s="46" t="s">
        <v>99</v>
      </c>
      <c r="G27" s="79"/>
      <c r="H27" s="79">
        <v>0.5</v>
      </c>
      <c r="I27" s="79"/>
      <c r="J27" s="47"/>
      <c r="K27" s="47">
        <v>0</v>
      </c>
    </row>
    <row r="28" spans="1:11" s="65" customFormat="1" ht="30" x14ac:dyDescent="0.25">
      <c r="A28" s="62" t="s">
        <v>131</v>
      </c>
      <c r="B28" s="80"/>
      <c r="C28" s="80"/>
      <c r="D28" s="81" t="s">
        <v>107</v>
      </c>
      <c r="E28" s="82" t="s">
        <v>133</v>
      </c>
      <c r="F28" s="83" t="s">
        <v>134</v>
      </c>
      <c r="G28" s="84"/>
      <c r="H28" s="84">
        <v>0.5</v>
      </c>
      <c r="I28" s="84"/>
      <c r="J28" s="85"/>
      <c r="K28" s="85">
        <v>0</v>
      </c>
    </row>
    <row r="29" spans="1:11" s="69" customFormat="1" ht="14.25" x14ac:dyDescent="0.2">
      <c r="A29" s="66" t="s">
        <v>135</v>
      </c>
      <c r="B29" s="71" t="s">
        <v>111</v>
      </c>
      <c r="C29" s="71"/>
      <c r="D29" s="72"/>
      <c r="E29" s="78" t="s">
        <v>136</v>
      </c>
      <c r="F29" s="74" t="s">
        <v>99</v>
      </c>
      <c r="G29" s="75">
        <v>99</v>
      </c>
      <c r="H29" s="75">
        <v>250</v>
      </c>
      <c r="I29" s="75"/>
      <c r="J29" s="76">
        <v>0</v>
      </c>
      <c r="K29" s="76">
        <v>0</v>
      </c>
    </row>
    <row r="30" spans="1:11" s="48" customFormat="1" x14ac:dyDescent="0.25">
      <c r="A30" s="42" t="s">
        <v>137</v>
      </c>
      <c r="B30" s="43" t="s">
        <v>111</v>
      </c>
      <c r="C30" s="43" t="s">
        <v>138</v>
      </c>
      <c r="D30" s="44"/>
      <c r="E30" s="45" t="s">
        <v>139</v>
      </c>
      <c r="F30" s="46" t="s">
        <v>99</v>
      </c>
      <c r="G30" s="79">
        <v>99</v>
      </c>
      <c r="H30" s="79">
        <v>250</v>
      </c>
      <c r="I30" s="79"/>
      <c r="J30" s="47">
        <v>0</v>
      </c>
      <c r="K30" s="47">
        <v>0</v>
      </c>
    </row>
    <row r="31" spans="1:11" s="48" customFormat="1" ht="21.75" x14ac:dyDescent="0.25">
      <c r="A31" s="42" t="s">
        <v>137</v>
      </c>
      <c r="B31" s="43"/>
      <c r="C31" s="43"/>
      <c r="D31" s="44" t="s">
        <v>107</v>
      </c>
      <c r="E31" s="45" t="s">
        <v>140</v>
      </c>
      <c r="F31" s="46" t="s">
        <v>141</v>
      </c>
      <c r="G31" s="79"/>
      <c r="H31" s="79">
        <v>250</v>
      </c>
      <c r="I31" s="79"/>
      <c r="J31" s="47"/>
      <c r="K31" s="47">
        <v>0</v>
      </c>
    </row>
    <row r="32" spans="1:11" s="69" customFormat="1" ht="14.25" x14ac:dyDescent="0.2">
      <c r="A32" s="66" t="s">
        <v>142</v>
      </c>
      <c r="B32" s="71" t="s">
        <v>143</v>
      </c>
      <c r="C32" s="71"/>
      <c r="D32" s="72"/>
      <c r="E32" s="78" t="s">
        <v>144</v>
      </c>
      <c r="F32" s="74" t="s">
        <v>99</v>
      </c>
      <c r="G32" s="75"/>
      <c r="H32" s="75">
        <v>50.87</v>
      </c>
      <c r="I32" s="75">
        <v>20.149999999999999</v>
      </c>
      <c r="J32" s="76"/>
      <c r="K32" s="76">
        <v>39.6</v>
      </c>
    </row>
    <row r="33" spans="1:11" s="48" customFormat="1" x14ac:dyDescent="0.25">
      <c r="A33" s="42" t="s">
        <v>145</v>
      </c>
      <c r="B33" s="43" t="s">
        <v>143</v>
      </c>
      <c r="C33" s="43" t="s">
        <v>125</v>
      </c>
      <c r="D33" s="44"/>
      <c r="E33" s="45" t="s">
        <v>146</v>
      </c>
      <c r="F33" s="46" t="s">
        <v>99</v>
      </c>
      <c r="G33" s="79"/>
      <c r="H33" s="79">
        <v>50.87</v>
      </c>
      <c r="I33" s="79">
        <v>20.149999999999999</v>
      </c>
      <c r="J33" s="47"/>
      <c r="K33" s="47">
        <v>39.6</v>
      </c>
    </row>
    <row r="34" spans="1:11" s="65" customFormat="1" ht="30" x14ac:dyDescent="0.25">
      <c r="A34" s="62" t="s">
        <v>145</v>
      </c>
      <c r="B34" s="80"/>
      <c r="C34" s="80"/>
      <c r="D34" s="81" t="s">
        <v>107</v>
      </c>
      <c r="E34" s="82" t="s">
        <v>147</v>
      </c>
      <c r="F34" s="83" t="s">
        <v>148</v>
      </c>
      <c r="G34" s="84"/>
      <c r="H34" s="84">
        <v>27</v>
      </c>
      <c r="I34" s="84">
        <v>20.149999999999999</v>
      </c>
      <c r="J34" s="85"/>
      <c r="K34" s="85">
        <v>74.599999999999994</v>
      </c>
    </row>
    <row r="35" spans="1:11" s="65" customFormat="1" ht="30" x14ac:dyDescent="0.25">
      <c r="A35" s="62" t="s">
        <v>145</v>
      </c>
      <c r="B35" s="80"/>
      <c r="C35" s="80"/>
      <c r="D35" s="81" t="s">
        <v>107</v>
      </c>
      <c r="E35" s="82" t="s">
        <v>149</v>
      </c>
      <c r="F35" s="83" t="s">
        <v>150</v>
      </c>
      <c r="G35" s="84"/>
      <c r="H35" s="84">
        <v>23.87</v>
      </c>
      <c r="I35" s="84"/>
      <c r="J35" s="85"/>
      <c r="K35" s="85">
        <v>0</v>
      </c>
    </row>
    <row r="36" spans="1:11" s="69" customFormat="1" ht="14.25" x14ac:dyDescent="0.2">
      <c r="A36" s="66" t="s">
        <v>151</v>
      </c>
      <c r="B36" s="71" t="s">
        <v>152</v>
      </c>
      <c r="C36" s="71"/>
      <c r="D36" s="72"/>
      <c r="E36" s="78" t="s">
        <v>153</v>
      </c>
      <c r="F36" s="74" t="s">
        <v>99</v>
      </c>
      <c r="G36" s="75">
        <v>49.4</v>
      </c>
      <c r="H36" s="75">
        <v>240.2</v>
      </c>
      <c r="I36" s="75">
        <v>60</v>
      </c>
      <c r="J36" s="76">
        <v>121.5</v>
      </c>
      <c r="K36" s="76">
        <v>25</v>
      </c>
    </row>
    <row r="37" spans="1:11" s="48" customFormat="1" x14ac:dyDescent="0.25">
      <c r="A37" s="42" t="s">
        <v>154</v>
      </c>
      <c r="B37" s="43" t="s">
        <v>152</v>
      </c>
      <c r="C37" s="43" t="s">
        <v>42</v>
      </c>
      <c r="D37" s="44"/>
      <c r="E37" s="45" t="s">
        <v>155</v>
      </c>
      <c r="F37" s="46" t="s">
        <v>99</v>
      </c>
      <c r="G37" s="79">
        <v>49.4</v>
      </c>
      <c r="H37" s="79">
        <v>240.2</v>
      </c>
      <c r="I37" s="79">
        <v>60</v>
      </c>
      <c r="J37" s="47">
        <v>121.5</v>
      </c>
      <c r="K37" s="47">
        <v>25</v>
      </c>
    </row>
    <row r="38" spans="1:11" s="48" customFormat="1" ht="21.75" x14ac:dyDescent="0.25">
      <c r="A38" s="42" t="s">
        <v>154</v>
      </c>
      <c r="B38" s="43"/>
      <c r="C38" s="43"/>
      <c r="D38" s="44" t="s">
        <v>107</v>
      </c>
      <c r="E38" s="45" t="s">
        <v>156</v>
      </c>
      <c r="F38" s="46" t="s">
        <v>157</v>
      </c>
      <c r="G38" s="79">
        <v>49.4</v>
      </c>
      <c r="H38" s="79">
        <v>240.2</v>
      </c>
      <c r="I38" s="79">
        <v>60</v>
      </c>
      <c r="J38" s="47">
        <v>121.5</v>
      </c>
      <c r="K38" s="47">
        <v>25</v>
      </c>
    </row>
    <row r="39" spans="1:11" x14ac:dyDescent="0.25">
      <c r="B39" s="86"/>
      <c r="C39" s="87"/>
      <c r="D39" s="88"/>
      <c r="E39" s="31" t="s">
        <v>158</v>
      </c>
      <c r="G39" s="89">
        <f>G14</f>
        <v>325.92</v>
      </c>
      <c r="H39" s="89">
        <f>H14</f>
        <v>1652.87</v>
      </c>
      <c r="I39" s="89">
        <f>I14</f>
        <v>258.37</v>
      </c>
      <c r="J39" s="89">
        <f>J14</f>
        <v>79.3</v>
      </c>
      <c r="K39" s="89">
        <f>K14</f>
        <v>15.6</v>
      </c>
    </row>
    <row r="40" spans="1:11" ht="24.75" x14ac:dyDescent="0.25">
      <c r="B40" s="86"/>
      <c r="C40" s="87"/>
      <c r="D40" s="88"/>
      <c r="E40" s="90" t="s">
        <v>159</v>
      </c>
      <c r="G40" s="89"/>
      <c r="H40" s="89"/>
      <c r="I40" s="89"/>
      <c r="J40" s="89" t="str">
        <f>IF(G40&lt;&gt;0,IF(I40&lt;&gt;0,ROUND(100*I40/G40,1),""),"")</f>
        <v/>
      </c>
      <c r="K40" s="89" t="str">
        <f>IF(I40&lt;&gt;0,IF(H40&lt;&gt;0,ROUND(100*I40/H40,1),""),"")</f>
        <v/>
      </c>
    </row>
    <row r="41" spans="1:11" x14ac:dyDescent="0.25">
      <c r="B41" s="86"/>
      <c r="C41" s="87"/>
      <c r="D41" s="88"/>
      <c r="E41" s="91" t="s">
        <v>160</v>
      </c>
      <c r="G41" s="89">
        <f>G40+G39</f>
        <v>325.92</v>
      </c>
      <c r="H41" s="89">
        <f>H39+H40</f>
        <v>1652.87</v>
      </c>
      <c r="I41" s="89">
        <f>I39+I40</f>
        <v>258.37</v>
      </c>
      <c r="J41" s="89">
        <f>IF(I41&lt;&gt;0,IF(G41&lt;&gt;0,ROUND(100*I41/G41,1),""),"")</f>
        <v>79.3</v>
      </c>
      <c r="K41" s="89">
        <f>IF(I41&lt;&gt;0,IF(H41&lt;&gt;0,ROUND(100*I41/H41,1),""),"")</f>
        <v>15.6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2" zoomScaleNormal="100" zoomScaleSheetLayoutView="100" workbookViewId="0">
      <selection activeCell="N11" sqref="N11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140625" style="101" customWidth="1"/>
    <col min="8" max="8" width="9" style="102" hidden="1" customWidth="1"/>
    <col min="9" max="9" width="9" style="102" customWidth="1"/>
    <col min="10" max="10" width="8.855468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235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81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"Мысовское"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 03.06.2014 года №108"</f>
        <v>от 03.06.2014 года №108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161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1 квартал 2014 года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162</v>
      </c>
    </row>
    <row r="11" spans="1:12" ht="73.5" customHeight="1" x14ac:dyDescent="0.25">
      <c r="A11" s="103" t="s">
        <v>86</v>
      </c>
      <c r="B11" s="103" t="s">
        <v>163</v>
      </c>
      <c r="C11" s="104"/>
      <c r="D11" s="105" t="s">
        <v>84</v>
      </c>
      <c r="E11" s="105" t="s">
        <v>85</v>
      </c>
      <c r="F11" s="103" t="s">
        <v>164</v>
      </c>
      <c r="G11" s="106" t="s">
        <v>165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87</v>
      </c>
      <c r="L11" s="61" t="s">
        <v>88</v>
      </c>
    </row>
    <row r="12" spans="1:12" s="65" customFormat="1" ht="15.75" hidden="1" customHeight="1" x14ac:dyDescent="0.25">
      <c r="A12" s="62" t="s">
        <v>93</v>
      </c>
      <c r="B12" s="107" t="s">
        <v>166</v>
      </c>
      <c r="C12" s="107" t="s">
        <v>89</v>
      </c>
      <c r="D12" s="107" t="s">
        <v>90</v>
      </c>
      <c r="E12" s="107" t="s">
        <v>91</v>
      </c>
      <c r="F12" s="107" t="s">
        <v>94</v>
      </c>
      <c r="G12" s="107" t="s">
        <v>167</v>
      </c>
      <c r="H12" s="108" t="s">
        <v>168</v>
      </c>
      <c r="I12" s="108" t="s">
        <v>169</v>
      </c>
      <c r="J12" s="108" t="s">
        <v>170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86</v>
      </c>
      <c r="B13" s="109" t="s">
        <v>171</v>
      </c>
      <c r="C13" s="109" t="s">
        <v>98</v>
      </c>
      <c r="D13" s="109" t="s">
        <v>84</v>
      </c>
      <c r="E13" s="109" t="s">
        <v>85</v>
      </c>
      <c r="F13" s="109" t="s">
        <v>100</v>
      </c>
      <c r="G13" s="109" t="s">
        <v>172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173</v>
      </c>
      <c r="B14" s="112" t="s">
        <v>99</v>
      </c>
      <c r="C14" s="112" t="s">
        <v>99</v>
      </c>
      <c r="D14" s="112" t="s">
        <v>99</v>
      </c>
      <c r="E14" s="112" t="s">
        <v>99</v>
      </c>
      <c r="F14" s="112" t="s">
        <v>99</v>
      </c>
      <c r="G14" s="112" t="s">
        <v>99</v>
      </c>
      <c r="H14" s="75">
        <v>325.92</v>
      </c>
      <c r="I14" s="75">
        <v>1652.87</v>
      </c>
      <c r="J14" s="75">
        <v>258.37</v>
      </c>
      <c r="K14" s="76">
        <v>79.3</v>
      </c>
      <c r="L14" s="76">
        <v>15.6</v>
      </c>
    </row>
    <row r="15" spans="1:12" s="69" customFormat="1" ht="14.25" x14ac:dyDescent="0.2">
      <c r="A15" s="113" t="s">
        <v>174</v>
      </c>
      <c r="B15" s="112" t="s">
        <v>175</v>
      </c>
      <c r="C15" s="112" t="s">
        <v>99</v>
      </c>
      <c r="D15" s="112" t="s">
        <v>99</v>
      </c>
      <c r="E15" s="112" t="s">
        <v>99</v>
      </c>
      <c r="F15" s="112" t="s">
        <v>99</v>
      </c>
      <c r="G15" s="112" t="s">
        <v>99</v>
      </c>
      <c r="H15" s="75">
        <v>325.92</v>
      </c>
      <c r="I15" s="75">
        <v>1652.87</v>
      </c>
      <c r="J15" s="75">
        <v>258.37</v>
      </c>
      <c r="K15" s="76">
        <v>79.3</v>
      </c>
      <c r="L15" s="76">
        <v>15.6</v>
      </c>
    </row>
    <row r="16" spans="1:12" s="69" customFormat="1" ht="14.25" x14ac:dyDescent="0.2">
      <c r="A16" s="113" t="s">
        <v>103</v>
      </c>
      <c r="B16" s="112" t="s">
        <v>175</v>
      </c>
      <c r="C16" s="112" t="s">
        <v>102</v>
      </c>
      <c r="D16" s="112" t="s">
        <v>42</v>
      </c>
      <c r="E16" s="112"/>
      <c r="F16" s="112" t="s">
        <v>99</v>
      </c>
      <c r="G16" s="112" t="s">
        <v>99</v>
      </c>
      <c r="H16" s="75">
        <v>165.45</v>
      </c>
      <c r="I16" s="75">
        <v>1056.3</v>
      </c>
      <c r="J16" s="75">
        <v>170.97</v>
      </c>
      <c r="K16" s="76">
        <v>103.3</v>
      </c>
      <c r="L16" s="76">
        <v>16.2</v>
      </c>
    </row>
    <row r="17" spans="1:12" s="69" customFormat="1" ht="24" x14ac:dyDescent="0.2">
      <c r="A17" s="113" t="s">
        <v>106</v>
      </c>
      <c r="B17" s="112" t="s">
        <v>175</v>
      </c>
      <c r="C17" s="112" t="s">
        <v>104</v>
      </c>
      <c r="D17" s="112" t="s">
        <v>42</v>
      </c>
      <c r="E17" s="112" t="s">
        <v>105</v>
      </c>
      <c r="F17" s="112" t="s">
        <v>99</v>
      </c>
      <c r="G17" s="112" t="s">
        <v>99</v>
      </c>
      <c r="H17" s="75">
        <v>77.510000000000005</v>
      </c>
      <c r="I17" s="75">
        <v>460.4</v>
      </c>
      <c r="J17" s="75">
        <v>80.069999999999993</v>
      </c>
      <c r="K17" s="76">
        <v>103.3</v>
      </c>
      <c r="L17" s="76">
        <v>17.399999999999999</v>
      </c>
    </row>
    <row r="18" spans="1:12" s="69" customFormat="1" ht="36" x14ac:dyDescent="0.2">
      <c r="A18" s="113" t="s">
        <v>176</v>
      </c>
      <c r="B18" s="112" t="s">
        <v>175</v>
      </c>
      <c r="C18" s="112" t="s">
        <v>104</v>
      </c>
      <c r="D18" s="112" t="s">
        <v>42</v>
      </c>
      <c r="E18" s="112" t="s">
        <v>105</v>
      </c>
      <c r="F18" s="112" t="s">
        <v>177</v>
      </c>
      <c r="G18" s="112" t="s">
        <v>99</v>
      </c>
      <c r="H18" s="75">
        <v>77.510000000000005</v>
      </c>
      <c r="I18" s="75">
        <v>460.4</v>
      </c>
      <c r="J18" s="75">
        <v>80.069999999999993</v>
      </c>
      <c r="K18" s="76">
        <v>103.3</v>
      </c>
      <c r="L18" s="76">
        <v>17.399999999999999</v>
      </c>
    </row>
    <row r="19" spans="1:12" s="69" customFormat="1" ht="14.25" x14ac:dyDescent="0.2">
      <c r="A19" s="113" t="s">
        <v>108</v>
      </c>
      <c r="B19" s="112" t="s">
        <v>175</v>
      </c>
      <c r="C19" s="112" t="s">
        <v>104</v>
      </c>
      <c r="D19" s="112" t="s">
        <v>42</v>
      </c>
      <c r="E19" s="112" t="s">
        <v>105</v>
      </c>
      <c r="F19" s="112" t="s">
        <v>109</v>
      </c>
      <c r="G19" s="112" t="s">
        <v>99</v>
      </c>
      <c r="H19" s="75">
        <v>77.510000000000005</v>
      </c>
      <c r="I19" s="75">
        <v>460.4</v>
      </c>
      <c r="J19" s="75">
        <v>80.069999999999993</v>
      </c>
      <c r="K19" s="76">
        <v>103.3</v>
      </c>
      <c r="L19" s="76">
        <v>17.399999999999999</v>
      </c>
    </row>
    <row r="20" spans="1:12" s="48" customFormat="1" ht="24.75" x14ac:dyDescent="0.25">
      <c r="A20" s="92" t="s">
        <v>178</v>
      </c>
      <c r="B20" s="93" t="s">
        <v>175</v>
      </c>
      <c r="C20" s="93" t="s">
        <v>104</v>
      </c>
      <c r="D20" s="93" t="s">
        <v>42</v>
      </c>
      <c r="E20" s="93" t="s">
        <v>105</v>
      </c>
      <c r="F20" s="93" t="s">
        <v>109</v>
      </c>
      <c r="G20" s="93" t="s">
        <v>179</v>
      </c>
      <c r="H20" s="79">
        <v>77.510000000000005</v>
      </c>
      <c r="I20" s="79">
        <v>460.4</v>
      </c>
      <c r="J20" s="79">
        <v>80.069999999999993</v>
      </c>
      <c r="K20" s="47">
        <v>103.3</v>
      </c>
      <c r="L20" s="47">
        <v>17.399999999999999</v>
      </c>
    </row>
    <row r="21" spans="1:12" s="69" customFormat="1" ht="36" x14ac:dyDescent="0.2">
      <c r="A21" s="113" t="s">
        <v>112</v>
      </c>
      <c r="B21" s="112" t="s">
        <v>175</v>
      </c>
      <c r="C21" s="112" t="s">
        <v>110</v>
      </c>
      <c r="D21" s="112" t="s">
        <v>42</v>
      </c>
      <c r="E21" s="112" t="s">
        <v>111</v>
      </c>
      <c r="F21" s="112" t="s">
        <v>99</v>
      </c>
      <c r="G21" s="112" t="s">
        <v>99</v>
      </c>
      <c r="H21" s="75">
        <v>87.94</v>
      </c>
      <c r="I21" s="75">
        <v>580.9</v>
      </c>
      <c r="J21" s="75">
        <v>90.9</v>
      </c>
      <c r="K21" s="76">
        <v>103.4</v>
      </c>
      <c r="L21" s="76">
        <v>15.6</v>
      </c>
    </row>
    <row r="22" spans="1:12" s="69" customFormat="1" ht="36" x14ac:dyDescent="0.2">
      <c r="A22" s="113" t="s">
        <v>176</v>
      </c>
      <c r="B22" s="112" t="s">
        <v>175</v>
      </c>
      <c r="C22" s="112" t="s">
        <v>110</v>
      </c>
      <c r="D22" s="112" t="s">
        <v>42</v>
      </c>
      <c r="E22" s="112" t="s">
        <v>111</v>
      </c>
      <c r="F22" s="112" t="s">
        <v>177</v>
      </c>
      <c r="G22" s="112" t="s">
        <v>99</v>
      </c>
      <c r="H22" s="75">
        <v>87.58</v>
      </c>
      <c r="I22" s="75">
        <v>578.6</v>
      </c>
      <c r="J22" s="75">
        <v>90.6</v>
      </c>
      <c r="K22" s="76">
        <v>103.4</v>
      </c>
      <c r="L22" s="76">
        <v>15.7</v>
      </c>
    </row>
    <row r="23" spans="1:12" s="69" customFormat="1" ht="14.25" x14ac:dyDescent="0.2">
      <c r="A23" s="113" t="s">
        <v>180</v>
      </c>
      <c r="B23" s="112" t="s">
        <v>175</v>
      </c>
      <c r="C23" s="112" t="s">
        <v>110</v>
      </c>
      <c r="D23" s="112" t="s">
        <v>42</v>
      </c>
      <c r="E23" s="112" t="s">
        <v>111</v>
      </c>
      <c r="F23" s="112" t="s">
        <v>181</v>
      </c>
      <c r="G23" s="112" t="s">
        <v>99</v>
      </c>
      <c r="H23" s="75">
        <v>87.58</v>
      </c>
      <c r="I23" s="75">
        <v>578.6</v>
      </c>
      <c r="J23" s="75">
        <v>90.6</v>
      </c>
      <c r="K23" s="76">
        <v>103.4</v>
      </c>
      <c r="L23" s="76">
        <v>15.7</v>
      </c>
    </row>
    <row r="24" spans="1:12" s="69" customFormat="1" ht="24" x14ac:dyDescent="0.2">
      <c r="A24" s="113" t="s">
        <v>113</v>
      </c>
      <c r="B24" s="112" t="s">
        <v>175</v>
      </c>
      <c r="C24" s="112" t="s">
        <v>110</v>
      </c>
      <c r="D24" s="112" t="s">
        <v>42</v>
      </c>
      <c r="E24" s="112" t="s">
        <v>111</v>
      </c>
      <c r="F24" s="112" t="s">
        <v>114</v>
      </c>
      <c r="G24" s="112" t="s">
        <v>99</v>
      </c>
      <c r="H24" s="75">
        <v>87.58</v>
      </c>
      <c r="I24" s="75">
        <v>578.6</v>
      </c>
      <c r="J24" s="75">
        <v>90.6</v>
      </c>
      <c r="K24" s="76">
        <v>103.4</v>
      </c>
      <c r="L24" s="76">
        <v>15.7</v>
      </c>
    </row>
    <row r="25" spans="1:12" s="48" customFormat="1" ht="24.75" x14ac:dyDescent="0.25">
      <c r="A25" s="92" t="s">
        <v>178</v>
      </c>
      <c r="B25" s="93" t="s">
        <v>175</v>
      </c>
      <c r="C25" s="93" t="s">
        <v>110</v>
      </c>
      <c r="D25" s="93" t="s">
        <v>42</v>
      </c>
      <c r="E25" s="93" t="s">
        <v>111</v>
      </c>
      <c r="F25" s="93" t="s">
        <v>114</v>
      </c>
      <c r="G25" s="93" t="s">
        <v>179</v>
      </c>
      <c r="H25" s="79">
        <v>82.94</v>
      </c>
      <c r="I25" s="79">
        <v>520</v>
      </c>
      <c r="J25" s="79">
        <v>88.51</v>
      </c>
      <c r="K25" s="47">
        <v>106.7</v>
      </c>
      <c r="L25" s="47">
        <v>17</v>
      </c>
    </row>
    <row r="26" spans="1:12" s="48" customFormat="1" ht="24.75" x14ac:dyDescent="0.25">
      <c r="A26" s="92" t="s">
        <v>182</v>
      </c>
      <c r="B26" s="93" t="s">
        <v>175</v>
      </c>
      <c r="C26" s="93" t="s">
        <v>110</v>
      </c>
      <c r="D26" s="93" t="s">
        <v>42</v>
      </c>
      <c r="E26" s="93" t="s">
        <v>111</v>
      </c>
      <c r="F26" s="93" t="s">
        <v>114</v>
      </c>
      <c r="G26" s="93" t="s">
        <v>183</v>
      </c>
      <c r="H26" s="79">
        <v>0.8</v>
      </c>
      <c r="I26" s="79">
        <v>4</v>
      </c>
      <c r="J26" s="79">
        <v>0.82</v>
      </c>
      <c r="K26" s="47">
        <v>102.5</v>
      </c>
      <c r="L26" s="47">
        <v>20.5</v>
      </c>
    </row>
    <row r="27" spans="1:12" s="48" customFormat="1" ht="24.75" x14ac:dyDescent="0.25">
      <c r="A27" s="92" t="s">
        <v>184</v>
      </c>
      <c r="B27" s="93" t="s">
        <v>175</v>
      </c>
      <c r="C27" s="93" t="s">
        <v>110</v>
      </c>
      <c r="D27" s="93" t="s">
        <v>42</v>
      </c>
      <c r="E27" s="93" t="s">
        <v>111</v>
      </c>
      <c r="F27" s="93" t="s">
        <v>114</v>
      </c>
      <c r="G27" s="93" t="s">
        <v>185</v>
      </c>
      <c r="H27" s="79">
        <v>2.77</v>
      </c>
      <c r="I27" s="79">
        <v>52.6</v>
      </c>
      <c r="J27" s="79">
        <v>0.33</v>
      </c>
      <c r="K27" s="47">
        <v>11.9</v>
      </c>
      <c r="L27" s="47">
        <v>0.6</v>
      </c>
    </row>
    <row r="28" spans="1:12" s="48" customFormat="1" x14ac:dyDescent="0.25">
      <c r="A28" s="92" t="s">
        <v>186</v>
      </c>
      <c r="B28" s="93" t="s">
        <v>175</v>
      </c>
      <c r="C28" s="93" t="s">
        <v>110</v>
      </c>
      <c r="D28" s="93" t="s">
        <v>42</v>
      </c>
      <c r="E28" s="93" t="s">
        <v>111</v>
      </c>
      <c r="F28" s="93" t="s">
        <v>114</v>
      </c>
      <c r="G28" s="93" t="s">
        <v>187</v>
      </c>
      <c r="H28" s="79">
        <v>0.67</v>
      </c>
      <c r="I28" s="79">
        <v>2</v>
      </c>
      <c r="J28" s="79">
        <v>0.94</v>
      </c>
      <c r="K28" s="47">
        <v>140.30000000000001</v>
      </c>
      <c r="L28" s="47">
        <v>47</v>
      </c>
    </row>
    <row r="29" spans="1:12" s="69" customFormat="1" ht="14.25" x14ac:dyDescent="0.2">
      <c r="A29" s="113" t="s">
        <v>115</v>
      </c>
      <c r="B29" s="112" t="s">
        <v>175</v>
      </c>
      <c r="C29" s="112" t="s">
        <v>110</v>
      </c>
      <c r="D29" s="112" t="s">
        <v>42</v>
      </c>
      <c r="E29" s="112" t="s">
        <v>111</v>
      </c>
      <c r="F29" s="112" t="s">
        <v>116</v>
      </c>
      <c r="G29" s="112" t="s">
        <v>99</v>
      </c>
      <c r="H29" s="75">
        <v>0.36</v>
      </c>
      <c r="I29" s="75">
        <v>2.2999999999999998</v>
      </c>
      <c r="J29" s="75">
        <v>0.3</v>
      </c>
      <c r="K29" s="76">
        <v>83.3</v>
      </c>
      <c r="L29" s="76">
        <v>13</v>
      </c>
    </row>
    <row r="30" spans="1:12" s="48" customFormat="1" x14ac:dyDescent="0.25">
      <c r="A30" s="92" t="s">
        <v>188</v>
      </c>
      <c r="B30" s="93" t="s">
        <v>175</v>
      </c>
      <c r="C30" s="93" t="s">
        <v>110</v>
      </c>
      <c r="D30" s="93" t="s">
        <v>42</v>
      </c>
      <c r="E30" s="93" t="s">
        <v>111</v>
      </c>
      <c r="F30" s="93" t="s">
        <v>116</v>
      </c>
      <c r="G30" s="93" t="s">
        <v>189</v>
      </c>
      <c r="H30" s="79">
        <v>0.36</v>
      </c>
      <c r="I30" s="79">
        <v>2.2999999999999998</v>
      </c>
      <c r="J30" s="79">
        <v>0.3</v>
      </c>
      <c r="K30" s="47">
        <v>83.3</v>
      </c>
      <c r="L30" s="47">
        <v>13</v>
      </c>
    </row>
    <row r="31" spans="1:12" s="69" customFormat="1" ht="14.25" x14ac:dyDescent="0.2">
      <c r="A31" s="113" t="s">
        <v>119</v>
      </c>
      <c r="B31" s="112" t="s">
        <v>175</v>
      </c>
      <c r="C31" s="112" t="s">
        <v>117</v>
      </c>
      <c r="D31" s="112" t="s">
        <v>42</v>
      </c>
      <c r="E31" s="112" t="s">
        <v>118</v>
      </c>
      <c r="F31" s="112" t="s">
        <v>99</v>
      </c>
      <c r="G31" s="112" t="s">
        <v>99</v>
      </c>
      <c r="H31" s="75"/>
      <c r="I31" s="75">
        <v>15</v>
      </c>
      <c r="J31" s="75"/>
      <c r="K31" s="76"/>
      <c r="L31" s="76">
        <v>0</v>
      </c>
    </row>
    <row r="32" spans="1:12" s="69" customFormat="1" ht="36" x14ac:dyDescent="0.2">
      <c r="A32" s="113" t="s">
        <v>190</v>
      </c>
      <c r="B32" s="112" t="s">
        <v>175</v>
      </c>
      <c r="C32" s="112" t="s">
        <v>117</v>
      </c>
      <c r="D32" s="112" t="s">
        <v>42</v>
      </c>
      <c r="E32" s="112" t="s">
        <v>118</v>
      </c>
      <c r="F32" s="112" t="s">
        <v>191</v>
      </c>
      <c r="G32" s="112" t="s">
        <v>99</v>
      </c>
      <c r="H32" s="75"/>
      <c r="I32" s="75">
        <v>15</v>
      </c>
      <c r="J32" s="75"/>
      <c r="K32" s="76"/>
      <c r="L32" s="76">
        <v>0</v>
      </c>
    </row>
    <row r="33" spans="1:12" s="69" customFormat="1" ht="36" x14ac:dyDescent="0.2">
      <c r="A33" s="113" t="s">
        <v>120</v>
      </c>
      <c r="B33" s="112" t="s">
        <v>175</v>
      </c>
      <c r="C33" s="112" t="s">
        <v>117</v>
      </c>
      <c r="D33" s="112" t="s">
        <v>42</v>
      </c>
      <c r="E33" s="112" t="s">
        <v>118</v>
      </c>
      <c r="F33" s="112" t="s">
        <v>121</v>
      </c>
      <c r="G33" s="112" t="s">
        <v>99</v>
      </c>
      <c r="H33" s="75"/>
      <c r="I33" s="75">
        <v>15</v>
      </c>
      <c r="J33" s="75"/>
      <c r="K33" s="76"/>
      <c r="L33" s="76">
        <v>0</v>
      </c>
    </row>
    <row r="34" spans="1:12" s="48" customFormat="1" ht="24.75" x14ac:dyDescent="0.25">
      <c r="A34" s="92" t="s">
        <v>184</v>
      </c>
      <c r="B34" s="93" t="s">
        <v>175</v>
      </c>
      <c r="C34" s="93" t="s">
        <v>117</v>
      </c>
      <c r="D34" s="93" t="s">
        <v>42</v>
      </c>
      <c r="E34" s="93" t="s">
        <v>118</v>
      </c>
      <c r="F34" s="93" t="s">
        <v>121</v>
      </c>
      <c r="G34" s="93" t="s">
        <v>185</v>
      </c>
      <c r="H34" s="79"/>
      <c r="I34" s="79">
        <v>15</v>
      </c>
      <c r="J34" s="79"/>
      <c r="K34" s="47"/>
      <c r="L34" s="47">
        <v>0</v>
      </c>
    </row>
    <row r="35" spans="1:12" s="69" customFormat="1" ht="14.25" x14ac:dyDescent="0.2">
      <c r="A35" s="113" t="s">
        <v>123</v>
      </c>
      <c r="B35" s="112" t="s">
        <v>175</v>
      </c>
      <c r="C35" s="112" t="s">
        <v>122</v>
      </c>
      <c r="D35" s="112" t="s">
        <v>105</v>
      </c>
      <c r="E35" s="112"/>
      <c r="F35" s="112" t="s">
        <v>99</v>
      </c>
      <c r="G35" s="112" t="s">
        <v>99</v>
      </c>
      <c r="H35" s="75">
        <v>12.07</v>
      </c>
      <c r="I35" s="75">
        <v>55</v>
      </c>
      <c r="J35" s="75">
        <v>7.25</v>
      </c>
      <c r="K35" s="76">
        <v>60.1</v>
      </c>
      <c r="L35" s="76">
        <v>13.2</v>
      </c>
    </row>
    <row r="36" spans="1:12" s="69" customFormat="1" ht="14.25" x14ac:dyDescent="0.2">
      <c r="A36" s="113" t="s">
        <v>126</v>
      </c>
      <c r="B36" s="112" t="s">
        <v>175</v>
      </c>
      <c r="C36" s="112" t="s">
        <v>124</v>
      </c>
      <c r="D36" s="112" t="s">
        <v>105</v>
      </c>
      <c r="E36" s="112" t="s">
        <v>125</v>
      </c>
      <c r="F36" s="112" t="s">
        <v>99</v>
      </c>
      <c r="G36" s="112" t="s">
        <v>99</v>
      </c>
      <c r="H36" s="75">
        <v>12.07</v>
      </c>
      <c r="I36" s="75">
        <v>55</v>
      </c>
      <c r="J36" s="75">
        <v>7.25</v>
      </c>
      <c r="K36" s="76">
        <v>60.1</v>
      </c>
      <c r="L36" s="76">
        <v>13.2</v>
      </c>
    </row>
    <row r="37" spans="1:12" s="69" customFormat="1" ht="24" x14ac:dyDescent="0.2">
      <c r="A37" s="113" t="s">
        <v>127</v>
      </c>
      <c r="B37" s="112" t="s">
        <v>175</v>
      </c>
      <c r="C37" s="112" t="s">
        <v>124</v>
      </c>
      <c r="D37" s="112" t="s">
        <v>105</v>
      </c>
      <c r="E37" s="112" t="s">
        <v>125</v>
      </c>
      <c r="F37" s="112" t="s">
        <v>128</v>
      </c>
      <c r="G37" s="112" t="s">
        <v>99</v>
      </c>
      <c r="H37" s="75">
        <v>12.07</v>
      </c>
      <c r="I37" s="75">
        <v>55</v>
      </c>
      <c r="J37" s="75">
        <v>7.25</v>
      </c>
      <c r="K37" s="76">
        <v>60.1</v>
      </c>
      <c r="L37" s="76">
        <v>13.2</v>
      </c>
    </row>
    <row r="38" spans="1:12" s="48" customFormat="1" ht="24.75" x14ac:dyDescent="0.25">
      <c r="A38" s="92" t="s">
        <v>178</v>
      </c>
      <c r="B38" s="93" t="s">
        <v>175</v>
      </c>
      <c r="C38" s="93" t="s">
        <v>124</v>
      </c>
      <c r="D38" s="93" t="s">
        <v>105</v>
      </c>
      <c r="E38" s="93" t="s">
        <v>125</v>
      </c>
      <c r="F38" s="93" t="s">
        <v>128</v>
      </c>
      <c r="G38" s="93" t="s">
        <v>179</v>
      </c>
      <c r="H38" s="79">
        <v>12.07</v>
      </c>
      <c r="I38" s="79">
        <v>53.5</v>
      </c>
      <c r="J38" s="79">
        <v>7.25</v>
      </c>
      <c r="K38" s="47">
        <v>60.1</v>
      </c>
      <c r="L38" s="47">
        <v>13.6</v>
      </c>
    </row>
    <row r="39" spans="1:12" s="48" customFormat="1" ht="24.75" x14ac:dyDescent="0.25">
      <c r="A39" s="92" t="s">
        <v>184</v>
      </c>
      <c r="B39" s="93" t="s">
        <v>175</v>
      </c>
      <c r="C39" s="93" t="s">
        <v>124</v>
      </c>
      <c r="D39" s="93" t="s">
        <v>105</v>
      </c>
      <c r="E39" s="93" t="s">
        <v>125</v>
      </c>
      <c r="F39" s="93" t="s">
        <v>128</v>
      </c>
      <c r="G39" s="93" t="s">
        <v>185</v>
      </c>
      <c r="H39" s="79"/>
      <c r="I39" s="79">
        <v>1.5</v>
      </c>
      <c r="J39" s="79"/>
      <c r="K39" s="47"/>
      <c r="L39" s="47">
        <v>0</v>
      </c>
    </row>
    <row r="40" spans="1:12" s="69" customFormat="1" ht="24" x14ac:dyDescent="0.2">
      <c r="A40" s="113" t="s">
        <v>130</v>
      </c>
      <c r="B40" s="112" t="s">
        <v>175</v>
      </c>
      <c r="C40" s="112" t="s">
        <v>129</v>
      </c>
      <c r="D40" s="112" t="s">
        <v>125</v>
      </c>
      <c r="E40" s="112"/>
      <c r="F40" s="112" t="s">
        <v>99</v>
      </c>
      <c r="G40" s="112" t="s">
        <v>99</v>
      </c>
      <c r="H40" s="75"/>
      <c r="I40" s="75">
        <v>0.5</v>
      </c>
      <c r="J40" s="75"/>
      <c r="K40" s="76"/>
      <c r="L40" s="76">
        <v>0</v>
      </c>
    </row>
    <row r="41" spans="1:12" s="69" customFormat="1" ht="14.25" x14ac:dyDescent="0.2">
      <c r="A41" s="113" t="s">
        <v>132</v>
      </c>
      <c r="B41" s="112" t="s">
        <v>175</v>
      </c>
      <c r="C41" s="112" t="s">
        <v>131</v>
      </c>
      <c r="D41" s="112" t="s">
        <v>125</v>
      </c>
      <c r="E41" s="112" t="s">
        <v>54</v>
      </c>
      <c r="F41" s="112" t="s">
        <v>99</v>
      </c>
      <c r="G41" s="112" t="s">
        <v>99</v>
      </c>
      <c r="H41" s="75"/>
      <c r="I41" s="75">
        <v>0.5</v>
      </c>
      <c r="J41" s="75"/>
      <c r="K41" s="76"/>
      <c r="L41" s="76">
        <v>0</v>
      </c>
    </row>
    <row r="42" spans="1:12" s="69" customFormat="1" ht="36" x14ac:dyDescent="0.2">
      <c r="A42" s="113" t="s">
        <v>192</v>
      </c>
      <c r="B42" s="112" t="s">
        <v>175</v>
      </c>
      <c r="C42" s="112" t="s">
        <v>131</v>
      </c>
      <c r="D42" s="112" t="s">
        <v>125</v>
      </c>
      <c r="E42" s="112" t="s">
        <v>54</v>
      </c>
      <c r="F42" s="112" t="s">
        <v>193</v>
      </c>
      <c r="G42" s="112" t="s">
        <v>99</v>
      </c>
      <c r="H42" s="75"/>
      <c r="I42" s="75">
        <v>0.5</v>
      </c>
      <c r="J42" s="75"/>
      <c r="K42" s="76"/>
      <c r="L42" s="76">
        <v>0</v>
      </c>
    </row>
    <row r="43" spans="1:12" s="69" customFormat="1" ht="14.25" x14ac:dyDescent="0.2">
      <c r="A43" s="113" t="s">
        <v>133</v>
      </c>
      <c r="B43" s="112" t="s">
        <v>175</v>
      </c>
      <c r="C43" s="112" t="s">
        <v>131</v>
      </c>
      <c r="D43" s="112" t="s">
        <v>125</v>
      </c>
      <c r="E43" s="112" t="s">
        <v>54</v>
      </c>
      <c r="F43" s="112" t="s">
        <v>134</v>
      </c>
      <c r="G43" s="112" t="s">
        <v>99</v>
      </c>
      <c r="H43" s="75"/>
      <c r="I43" s="75">
        <v>0.5</v>
      </c>
      <c r="J43" s="75"/>
      <c r="K43" s="76"/>
      <c r="L43" s="76">
        <v>0</v>
      </c>
    </row>
    <row r="44" spans="1:12" s="48" customFormat="1" ht="24.75" x14ac:dyDescent="0.25">
      <c r="A44" s="92" t="s">
        <v>184</v>
      </c>
      <c r="B44" s="93" t="s">
        <v>175</v>
      </c>
      <c r="C44" s="93" t="s">
        <v>131</v>
      </c>
      <c r="D44" s="93" t="s">
        <v>125</v>
      </c>
      <c r="E44" s="93" t="s">
        <v>54</v>
      </c>
      <c r="F44" s="93" t="s">
        <v>134</v>
      </c>
      <c r="G44" s="93" t="s">
        <v>185</v>
      </c>
      <c r="H44" s="79"/>
      <c r="I44" s="79">
        <v>0.5</v>
      </c>
      <c r="J44" s="79"/>
      <c r="K44" s="47"/>
      <c r="L44" s="47">
        <v>0</v>
      </c>
    </row>
    <row r="45" spans="1:12" s="69" customFormat="1" ht="14.25" x14ac:dyDescent="0.2">
      <c r="A45" s="113" t="s">
        <v>136</v>
      </c>
      <c r="B45" s="112" t="s">
        <v>175</v>
      </c>
      <c r="C45" s="112" t="s">
        <v>135</v>
      </c>
      <c r="D45" s="112" t="s">
        <v>111</v>
      </c>
      <c r="E45" s="112"/>
      <c r="F45" s="112" t="s">
        <v>99</v>
      </c>
      <c r="G45" s="112" t="s">
        <v>99</v>
      </c>
      <c r="H45" s="75">
        <v>99</v>
      </c>
      <c r="I45" s="75">
        <v>250</v>
      </c>
      <c r="J45" s="75"/>
      <c r="K45" s="76">
        <v>0</v>
      </c>
      <c r="L45" s="76">
        <v>0</v>
      </c>
    </row>
    <row r="46" spans="1:12" s="69" customFormat="1" ht="14.25" x14ac:dyDescent="0.2">
      <c r="A46" s="113" t="s">
        <v>139</v>
      </c>
      <c r="B46" s="112" t="s">
        <v>175</v>
      </c>
      <c r="C46" s="112" t="s">
        <v>137</v>
      </c>
      <c r="D46" s="112" t="s">
        <v>111</v>
      </c>
      <c r="E46" s="112" t="s">
        <v>138</v>
      </c>
      <c r="F46" s="112" t="s">
        <v>99</v>
      </c>
      <c r="G46" s="112" t="s">
        <v>99</v>
      </c>
      <c r="H46" s="75">
        <v>99</v>
      </c>
      <c r="I46" s="75">
        <v>250</v>
      </c>
      <c r="J46" s="75"/>
      <c r="K46" s="76">
        <v>0</v>
      </c>
      <c r="L46" s="76">
        <v>0</v>
      </c>
    </row>
    <row r="47" spans="1:12" s="69" customFormat="1" ht="14.25" x14ac:dyDescent="0.2">
      <c r="A47" s="113" t="s">
        <v>194</v>
      </c>
      <c r="B47" s="112" t="s">
        <v>175</v>
      </c>
      <c r="C47" s="112" t="s">
        <v>137</v>
      </c>
      <c r="D47" s="112" t="s">
        <v>111</v>
      </c>
      <c r="E47" s="112" t="s">
        <v>138</v>
      </c>
      <c r="F47" s="112" t="s">
        <v>195</v>
      </c>
      <c r="G47" s="112" t="s">
        <v>99</v>
      </c>
      <c r="H47" s="75"/>
      <c r="I47" s="75">
        <v>250</v>
      </c>
      <c r="J47" s="75"/>
      <c r="K47" s="76"/>
      <c r="L47" s="76">
        <v>0</v>
      </c>
    </row>
    <row r="48" spans="1:12" s="69" customFormat="1" ht="14.25" x14ac:dyDescent="0.2">
      <c r="A48" s="113" t="s">
        <v>196</v>
      </c>
      <c r="B48" s="112" t="s">
        <v>175</v>
      </c>
      <c r="C48" s="112" t="s">
        <v>137</v>
      </c>
      <c r="D48" s="112" t="s">
        <v>111</v>
      </c>
      <c r="E48" s="112" t="s">
        <v>138</v>
      </c>
      <c r="F48" s="112" t="s">
        <v>197</v>
      </c>
      <c r="G48" s="112" t="s">
        <v>99</v>
      </c>
      <c r="H48" s="75"/>
      <c r="I48" s="75">
        <v>250</v>
      </c>
      <c r="J48" s="75"/>
      <c r="K48" s="76"/>
      <c r="L48" s="76">
        <v>0</v>
      </c>
    </row>
    <row r="49" spans="1:12" s="69" customFormat="1" ht="14.25" x14ac:dyDescent="0.2">
      <c r="A49" s="113" t="s">
        <v>140</v>
      </c>
      <c r="B49" s="112" t="s">
        <v>175</v>
      </c>
      <c r="C49" s="112" t="s">
        <v>137</v>
      </c>
      <c r="D49" s="112" t="s">
        <v>111</v>
      </c>
      <c r="E49" s="112" t="s">
        <v>138</v>
      </c>
      <c r="F49" s="112" t="s">
        <v>141</v>
      </c>
      <c r="G49" s="112" t="s">
        <v>99</v>
      </c>
      <c r="H49" s="75"/>
      <c r="I49" s="75">
        <v>250</v>
      </c>
      <c r="J49" s="75"/>
      <c r="K49" s="76"/>
      <c r="L49" s="76">
        <v>0</v>
      </c>
    </row>
    <row r="50" spans="1:12" s="48" customFormat="1" ht="24.75" x14ac:dyDescent="0.25">
      <c r="A50" s="92" t="s">
        <v>184</v>
      </c>
      <c r="B50" s="93" t="s">
        <v>175</v>
      </c>
      <c r="C50" s="93" t="s">
        <v>137</v>
      </c>
      <c r="D50" s="93" t="s">
        <v>111</v>
      </c>
      <c r="E50" s="93" t="s">
        <v>138</v>
      </c>
      <c r="F50" s="93" t="s">
        <v>141</v>
      </c>
      <c r="G50" s="93" t="s">
        <v>185</v>
      </c>
      <c r="H50" s="79"/>
      <c r="I50" s="79">
        <v>250</v>
      </c>
      <c r="J50" s="79"/>
      <c r="K50" s="47"/>
      <c r="L50" s="47">
        <v>0</v>
      </c>
    </row>
    <row r="51" spans="1:12" s="69" customFormat="1" ht="14.25" x14ac:dyDescent="0.2">
      <c r="A51" s="113" t="s">
        <v>144</v>
      </c>
      <c r="B51" s="112" t="s">
        <v>175</v>
      </c>
      <c r="C51" s="112" t="s">
        <v>142</v>
      </c>
      <c r="D51" s="112" t="s">
        <v>143</v>
      </c>
      <c r="E51" s="112"/>
      <c r="F51" s="112" t="s">
        <v>99</v>
      </c>
      <c r="G51" s="112" t="s">
        <v>99</v>
      </c>
      <c r="H51" s="75"/>
      <c r="I51" s="75">
        <v>50.87</v>
      </c>
      <c r="J51" s="75">
        <v>20.149999999999999</v>
      </c>
      <c r="K51" s="76"/>
      <c r="L51" s="76">
        <v>39.6</v>
      </c>
    </row>
    <row r="52" spans="1:12" s="69" customFormat="1" ht="14.25" x14ac:dyDescent="0.2">
      <c r="A52" s="113" t="s">
        <v>146</v>
      </c>
      <c r="B52" s="112" t="s">
        <v>175</v>
      </c>
      <c r="C52" s="112" t="s">
        <v>145</v>
      </c>
      <c r="D52" s="112" t="s">
        <v>143</v>
      </c>
      <c r="E52" s="112" t="s">
        <v>125</v>
      </c>
      <c r="F52" s="112" t="s">
        <v>99</v>
      </c>
      <c r="G52" s="112" t="s">
        <v>99</v>
      </c>
      <c r="H52" s="75"/>
      <c r="I52" s="75">
        <v>50.87</v>
      </c>
      <c r="J52" s="75">
        <v>20.149999999999999</v>
      </c>
      <c r="K52" s="76"/>
      <c r="L52" s="76">
        <v>39.6</v>
      </c>
    </row>
    <row r="53" spans="1:12" s="69" customFormat="1" ht="14.25" x14ac:dyDescent="0.2">
      <c r="A53" s="113" t="s">
        <v>146</v>
      </c>
      <c r="B53" s="112" t="s">
        <v>175</v>
      </c>
      <c r="C53" s="112" t="s">
        <v>145</v>
      </c>
      <c r="D53" s="112" t="s">
        <v>143</v>
      </c>
      <c r="E53" s="112" t="s">
        <v>125</v>
      </c>
      <c r="F53" s="112" t="s">
        <v>198</v>
      </c>
      <c r="G53" s="112" t="s">
        <v>99</v>
      </c>
      <c r="H53" s="75"/>
      <c r="I53" s="75">
        <v>50.87</v>
      </c>
      <c r="J53" s="75">
        <v>20.149999999999999</v>
      </c>
      <c r="K53" s="76"/>
      <c r="L53" s="76">
        <v>39.6</v>
      </c>
    </row>
    <row r="54" spans="1:12" s="69" customFormat="1" ht="14.25" x14ac:dyDescent="0.2">
      <c r="A54" s="113" t="s">
        <v>147</v>
      </c>
      <c r="B54" s="112" t="s">
        <v>175</v>
      </c>
      <c r="C54" s="112" t="s">
        <v>145</v>
      </c>
      <c r="D54" s="112" t="s">
        <v>143</v>
      </c>
      <c r="E54" s="112" t="s">
        <v>125</v>
      </c>
      <c r="F54" s="112" t="s">
        <v>148</v>
      </c>
      <c r="G54" s="112" t="s">
        <v>99</v>
      </c>
      <c r="H54" s="75"/>
      <c r="I54" s="75">
        <v>27</v>
      </c>
      <c r="J54" s="75">
        <v>20.149999999999999</v>
      </c>
      <c r="K54" s="76"/>
      <c r="L54" s="76">
        <v>74.599999999999994</v>
      </c>
    </row>
    <row r="55" spans="1:12" s="48" customFormat="1" ht="24.75" x14ac:dyDescent="0.25">
      <c r="A55" s="92" t="s">
        <v>184</v>
      </c>
      <c r="B55" s="93" t="s">
        <v>175</v>
      </c>
      <c r="C55" s="93" t="s">
        <v>145</v>
      </c>
      <c r="D55" s="93" t="s">
        <v>143</v>
      </c>
      <c r="E55" s="93" t="s">
        <v>125</v>
      </c>
      <c r="F55" s="93" t="s">
        <v>148</v>
      </c>
      <c r="G55" s="93" t="s">
        <v>185</v>
      </c>
      <c r="H55" s="79"/>
      <c r="I55" s="79">
        <v>27</v>
      </c>
      <c r="J55" s="79">
        <v>20.149999999999999</v>
      </c>
      <c r="K55" s="47"/>
      <c r="L55" s="47">
        <v>74.599999999999994</v>
      </c>
    </row>
    <row r="56" spans="1:12" s="69" customFormat="1" ht="24" x14ac:dyDescent="0.2">
      <c r="A56" s="113" t="s">
        <v>149</v>
      </c>
      <c r="B56" s="112" t="s">
        <v>175</v>
      </c>
      <c r="C56" s="112" t="s">
        <v>145</v>
      </c>
      <c r="D56" s="112" t="s">
        <v>143</v>
      </c>
      <c r="E56" s="112" t="s">
        <v>125</v>
      </c>
      <c r="F56" s="112" t="s">
        <v>150</v>
      </c>
      <c r="G56" s="112" t="s">
        <v>99</v>
      </c>
      <c r="H56" s="75"/>
      <c r="I56" s="75">
        <v>23.87</v>
      </c>
      <c r="J56" s="75"/>
      <c r="K56" s="76"/>
      <c r="L56" s="76">
        <v>0</v>
      </c>
    </row>
    <row r="57" spans="1:12" s="48" customFormat="1" ht="24.75" x14ac:dyDescent="0.25">
      <c r="A57" s="92" t="s">
        <v>184</v>
      </c>
      <c r="B57" s="93" t="s">
        <v>175</v>
      </c>
      <c r="C57" s="93" t="s">
        <v>145</v>
      </c>
      <c r="D57" s="93" t="s">
        <v>143</v>
      </c>
      <c r="E57" s="93" t="s">
        <v>125</v>
      </c>
      <c r="F57" s="93" t="s">
        <v>150</v>
      </c>
      <c r="G57" s="93" t="s">
        <v>185</v>
      </c>
      <c r="H57" s="79"/>
      <c r="I57" s="79">
        <v>23.87</v>
      </c>
      <c r="J57" s="79"/>
      <c r="K57" s="47"/>
      <c r="L57" s="47">
        <v>0</v>
      </c>
    </row>
    <row r="58" spans="1:12" s="69" customFormat="1" ht="14.25" x14ac:dyDescent="0.2">
      <c r="A58" s="113" t="s">
        <v>153</v>
      </c>
      <c r="B58" s="112" t="s">
        <v>175</v>
      </c>
      <c r="C58" s="112" t="s">
        <v>151</v>
      </c>
      <c r="D58" s="112" t="s">
        <v>152</v>
      </c>
      <c r="E58" s="112"/>
      <c r="F58" s="112" t="s">
        <v>99</v>
      </c>
      <c r="G58" s="112" t="s">
        <v>99</v>
      </c>
      <c r="H58" s="75">
        <v>49.4</v>
      </c>
      <c r="I58" s="75">
        <v>240.2</v>
      </c>
      <c r="J58" s="75">
        <v>60</v>
      </c>
      <c r="K58" s="76">
        <v>121.5</v>
      </c>
      <c r="L58" s="76">
        <v>25</v>
      </c>
    </row>
    <row r="59" spans="1:12" s="69" customFormat="1" ht="14.25" x14ac:dyDescent="0.2">
      <c r="A59" s="113" t="s">
        <v>155</v>
      </c>
      <c r="B59" s="112" t="s">
        <v>175</v>
      </c>
      <c r="C59" s="112" t="s">
        <v>154</v>
      </c>
      <c r="D59" s="112" t="s">
        <v>152</v>
      </c>
      <c r="E59" s="112" t="s">
        <v>42</v>
      </c>
      <c r="F59" s="112" t="s">
        <v>99</v>
      </c>
      <c r="G59" s="112" t="s">
        <v>99</v>
      </c>
      <c r="H59" s="75">
        <v>49.4</v>
      </c>
      <c r="I59" s="75">
        <v>240.2</v>
      </c>
      <c r="J59" s="75">
        <v>60</v>
      </c>
      <c r="K59" s="76">
        <v>121.5</v>
      </c>
      <c r="L59" s="76">
        <v>25</v>
      </c>
    </row>
    <row r="60" spans="1:12" s="69" customFormat="1" ht="24" x14ac:dyDescent="0.2">
      <c r="A60" s="113" t="s">
        <v>199</v>
      </c>
      <c r="B60" s="112" t="s">
        <v>175</v>
      </c>
      <c r="C60" s="112" t="s">
        <v>154</v>
      </c>
      <c r="D60" s="112" t="s">
        <v>152</v>
      </c>
      <c r="E60" s="112" t="s">
        <v>42</v>
      </c>
      <c r="F60" s="112" t="s">
        <v>200</v>
      </c>
      <c r="G60" s="112" t="s">
        <v>99</v>
      </c>
      <c r="H60" s="75">
        <v>49.4</v>
      </c>
      <c r="I60" s="75">
        <v>240.2</v>
      </c>
      <c r="J60" s="75">
        <v>60</v>
      </c>
      <c r="K60" s="76">
        <v>121.5</v>
      </c>
      <c r="L60" s="76">
        <v>25</v>
      </c>
    </row>
    <row r="61" spans="1:12" s="69" customFormat="1" ht="14.25" x14ac:dyDescent="0.2">
      <c r="A61" s="113" t="s">
        <v>201</v>
      </c>
      <c r="B61" s="112" t="s">
        <v>175</v>
      </c>
      <c r="C61" s="112" t="s">
        <v>154</v>
      </c>
      <c r="D61" s="112" t="s">
        <v>152</v>
      </c>
      <c r="E61" s="112" t="s">
        <v>42</v>
      </c>
      <c r="F61" s="112" t="s">
        <v>202</v>
      </c>
      <c r="G61" s="112" t="s">
        <v>99</v>
      </c>
      <c r="H61" s="75">
        <v>49.4</v>
      </c>
      <c r="I61" s="75">
        <v>240.2</v>
      </c>
      <c r="J61" s="75">
        <v>60</v>
      </c>
      <c r="K61" s="76">
        <v>121.5</v>
      </c>
      <c r="L61" s="76">
        <v>25</v>
      </c>
    </row>
    <row r="62" spans="1:12" s="69" customFormat="1" ht="24" x14ac:dyDescent="0.2">
      <c r="A62" s="113" t="s">
        <v>156</v>
      </c>
      <c r="B62" s="112" t="s">
        <v>175</v>
      </c>
      <c r="C62" s="112" t="s">
        <v>154</v>
      </c>
      <c r="D62" s="112" t="s">
        <v>152</v>
      </c>
      <c r="E62" s="112" t="s">
        <v>42</v>
      </c>
      <c r="F62" s="112" t="s">
        <v>157</v>
      </c>
      <c r="G62" s="112" t="s">
        <v>99</v>
      </c>
      <c r="H62" s="75">
        <v>49.4</v>
      </c>
      <c r="I62" s="75">
        <v>240.2</v>
      </c>
      <c r="J62" s="75">
        <v>60</v>
      </c>
      <c r="K62" s="76">
        <v>121.5</v>
      </c>
      <c r="L62" s="76">
        <v>25</v>
      </c>
    </row>
    <row r="63" spans="1:12" s="48" customFormat="1" x14ac:dyDescent="0.25">
      <c r="A63" s="92" t="s">
        <v>203</v>
      </c>
      <c r="B63" s="93" t="s">
        <v>175</v>
      </c>
      <c r="C63" s="93" t="s">
        <v>154</v>
      </c>
      <c r="D63" s="93" t="s">
        <v>152</v>
      </c>
      <c r="E63" s="93" t="s">
        <v>42</v>
      </c>
      <c r="F63" s="93" t="s">
        <v>157</v>
      </c>
      <c r="G63" s="93" t="s">
        <v>204</v>
      </c>
      <c r="H63" s="79">
        <v>49.4</v>
      </c>
      <c r="I63" s="79">
        <v>240.2</v>
      </c>
      <c r="J63" s="79">
        <v>60</v>
      </c>
      <c r="K63" s="47">
        <v>121.5</v>
      </c>
      <c r="L63" s="47">
        <v>25</v>
      </c>
    </row>
    <row r="64" spans="1:12" x14ac:dyDescent="0.25">
      <c r="A64" s="114" t="s">
        <v>158</v>
      </c>
      <c r="B64" s="114"/>
      <c r="C64" s="114"/>
      <c r="D64" s="114"/>
      <c r="E64" s="114"/>
      <c r="F64" s="114"/>
      <c r="G64" s="114"/>
      <c r="H64" s="89">
        <f>H14</f>
        <v>325.92</v>
      </c>
      <c r="I64" s="89">
        <f>I14</f>
        <v>1652.87</v>
      </c>
      <c r="J64" s="89">
        <f>J14</f>
        <v>258.37</v>
      </c>
      <c r="K64" s="89">
        <f>K14</f>
        <v>79.3</v>
      </c>
      <c r="L64" s="89">
        <f>L14</f>
        <v>15.6</v>
      </c>
    </row>
    <row r="65" spans="1:12" ht="30" customHeight="1" x14ac:dyDescent="0.25">
      <c r="A65" s="115" t="s">
        <v>205</v>
      </c>
      <c r="B65" s="116"/>
      <c r="C65" s="116"/>
      <c r="D65" s="116"/>
      <c r="E65" s="116"/>
      <c r="F65" s="116"/>
      <c r="G65" s="116"/>
      <c r="H65" s="117"/>
      <c r="I65" s="89"/>
      <c r="J65" s="117"/>
      <c r="K65" s="89" t="str">
        <f>IF(J65&lt;&gt;0,IF(H65&lt;&gt;0,ROUND(100*J65/H65,1),""),"")</f>
        <v/>
      </c>
      <c r="L65" s="89" t="str">
        <f>IF(J65&lt;&gt;0,IF(I65&lt;&gt;0,ROUND(100*J65/I65,1),""),"")</f>
        <v/>
      </c>
    </row>
    <row r="66" spans="1:12" x14ac:dyDescent="0.25">
      <c r="A66" s="114" t="s">
        <v>160</v>
      </c>
      <c r="B66" s="114"/>
      <c r="C66" s="114"/>
      <c r="D66" s="114"/>
      <c r="E66" s="114"/>
      <c r="F66" s="114"/>
      <c r="G66" s="114"/>
      <c r="H66" s="89">
        <f>H64+H65</f>
        <v>325.92</v>
      </c>
      <c r="I66" s="89">
        <f>I64+I65</f>
        <v>1652.87</v>
      </c>
      <c r="J66" s="89">
        <f>J64+J65</f>
        <v>258.37</v>
      </c>
      <c r="K66" s="89">
        <f>IF(J66&lt;&gt;0,IF(H66&lt;&gt;0,ROUND(100*J66/H66,1),""),"")</f>
        <v>79.3</v>
      </c>
      <c r="L66" s="89">
        <f>IF(J66&lt;&gt;0,IF(I66&lt;&gt;0,ROUND(100*J66/I66,1),""),"")</f>
        <v>15.6</v>
      </c>
    </row>
    <row r="69" spans="1:12" x14ac:dyDescent="0.25">
      <c r="H69" s="101"/>
      <c r="J69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topLeftCell="A45" zoomScaleNormal="100" zoomScaleSheetLayoutView="100" workbookViewId="0">
      <selection activeCell="N66" sqref="N66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236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"Мысовское" </v>
      </c>
    </row>
    <row r="5" spans="1:12" ht="12.75" customHeight="1" x14ac:dyDescent="0.25">
      <c r="B5" s="123"/>
      <c r="C5" s="123"/>
      <c r="D5" s="123"/>
      <c r="F5" s="123"/>
      <c r="G5" s="123" t="s">
        <v>240</v>
      </c>
      <c r="I5" s="97" t="s">
        <v>241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206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1 квартал 2014 года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162</v>
      </c>
      <c r="J10" s="56"/>
      <c r="L10" s="126"/>
    </row>
    <row r="11" spans="1:12" s="129" customFormat="1" ht="75" customHeight="1" x14ac:dyDescent="0.2">
      <c r="A11" s="127" t="s">
        <v>207</v>
      </c>
      <c r="B11" s="128" t="s">
        <v>208</v>
      </c>
      <c r="C11" s="128" t="s">
        <v>164</v>
      </c>
      <c r="D11" s="128" t="s">
        <v>165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87</v>
      </c>
      <c r="I11" s="61" t="s">
        <v>209</v>
      </c>
    </row>
    <row r="12" spans="1:12" s="132" customFormat="1" ht="12" hidden="1" customHeight="1" x14ac:dyDescent="0.25">
      <c r="A12" s="130" t="s">
        <v>93</v>
      </c>
      <c r="B12" s="130" t="s">
        <v>89</v>
      </c>
      <c r="C12" s="130" t="s">
        <v>94</v>
      </c>
      <c r="D12" s="130" t="s">
        <v>167</v>
      </c>
      <c r="E12" s="64" t="s">
        <v>210</v>
      </c>
      <c r="F12" s="131" t="s">
        <v>211</v>
      </c>
      <c r="G12" s="64" t="s">
        <v>212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86</v>
      </c>
      <c r="B13" s="133" t="s">
        <v>98</v>
      </c>
      <c r="C13" s="133" t="s">
        <v>100</v>
      </c>
      <c r="D13" s="133" t="s">
        <v>172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101</v>
      </c>
      <c r="B14" s="136" t="s">
        <v>99</v>
      </c>
      <c r="C14" s="136" t="s">
        <v>99</v>
      </c>
      <c r="D14" s="136" t="s">
        <v>99</v>
      </c>
      <c r="E14" s="137">
        <v>325.92</v>
      </c>
      <c r="F14" s="137">
        <v>1652.87</v>
      </c>
      <c r="G14" s="137">
        <v>258.37</v>
      </c>
      <c r="H14" s="138">
        <v>79.3</v>
      </c>
      <c r="I14" s="138">
        <v>15.6</v>
      </c>
    </row>
    <row r="15" spans="1:12" s="121" customFormat="1" ht="14.25" x14ac:dyDescent="0.2">
      <c r="A15" s="135" t="s">
        <v>103</v>
      </c>
      <c r="B15" s="136" t="s">
        <v>102</v>
      </c>
      <c r="C15" s="136" t="s">
        <v>99</v>
      </c>
      <c r="D15" s="136" t="s">
        <v>99</v>
      </c>
      <c r="E15" s="137">
        <v>165.45</v>
      </c>
      <c r="F15" s="137">
        <v>1056.3</v>
      </c>
      <c r="G15" s="137">
        <v>170.97</v>
      </c>
      <c r="H15" s="138">
        <v>103.3</v>
      </c>
      <c r="I15" s="138">
        <v>16.2</v>
      </c>
    </row>
    <row r="16" spans="1:12" s="121" customFormat="1" ht="32.25" x14ac:dyDescent="0.2">
      <c r="A16" s="135" t="s">
        <v>106</v>
      </c>
      <c r="B16" s="136" t="s">
        <v>104</v>
      </c>
      <c r="C16" s="136" t="s">
        <v>99</v>
      </c>
      <c r="D16" s="136" t="s">
        <v>99</v>
      </c>
      <c r="E16" s="137">
        <v>77.510000000000005</v>
      </c>
      <c r="F16" s="137">
        <v>460.4</v>
      </c>
      <c r="G16" s="137">
        <v>80.069999999999993</v>
      </c>
      <c r="H16" s="138">
        <v>103.3</v>
      </c>
      <c r="I16" s="138">
        <v>17.399999999999999</v>
      </c>
    </row>
    <row r="17" spans="1:9" s="121" customFormat="1" ht="45" x14ac:dyDescent="0.2">
      <c r="A17" s="118" t="s">
        <v>176</v>
      </c>
      <c r="B17" s="119" t="s">
        <v>104</v>
      </c>
      <c r="C17" s="119" t="s">
        <v>177</v>
      </c>
      <c r="D17" s="119" t="s">
        <v>99</v>
      </c>
      <c r="E17" s="139">
        <v>77.510000000000005</v>
      </c>
      <c r="F17" s="139">
        <v>460.4</v>
      </c>
      <c r="G17" s="139">
        <v>80.069999999999993</v>
      </c>
      <c r="H17" s="120">
        <v>103.3</v>
      </c>
      <c r="I17" s="120">
        <v>17.399999999999999</v>
      </c>
    </row>
    <row r="18" spans="1:9" s="121" customFormat="1" ht="14.25" x14ac:dyDescent="0.2">
      <c r="A18" s="118" t="s">
        <v>108</v>
      </c>
      <c r="B18" s="119" t="s">
        <v>104</v>
      </c>
      <c r="C18" s="119" t="s">
        <v>109</v>
      </c>
      <c r="D18" s="119" t="s">
        <v>99</v>
      </c>
      <c r="E18" s="139">
        <v>77.510000000000005</v>
      </c>
      <c r="F18" s="139">
        <v>460.4</v>
      </c>
      <c r="G18" s="139">
        <v>80.069999999999993</v>
      </c>
      <c r="H18" s="120">
        <v>103.3</v>
      </c>
      <c r="I18" s="120">
        <v>17.399999999999999</v>
      </c>
    </row>
    <row r="19" spans="1:9" s="121" customFormat="1" ht="33.75" x14ac:dyDescent="0.2">
      <c r="A19" s="118" t="s">
        <v>178</v>
      </c>
      <c r="B19" s="119" t="s">
        <v>104</v>
      </c>
      <c r="C19" s="119" t="s">
        <v>109</v>
      </c>
      <c r="D19" s="119" t="s">
        <v>179</v>
      </c>
      <c r="E19" s="139">
        <v>77.510000000000005</v>
      </c>
      <c r="F19" s="139">
        <v>460.4</v>
      </c>
      <c r="G19" s="139">
        <v>80.069999999999993</v>
      </c>
      <c r="H19" s="120">
        <v>103.3</v>
      </c>
      <c r="I19" s="120">
        <v>17.399999999999999</v>
      </c>
    </row>
    <row r="20" spans="1:9" s="121" customFormat="1" ht="42.75" x14ac:dyDescent="0.2">
      <c r="A20" s="135" t="s">
        <v>112</v>
      </c>
      <c r="B20" s="136" t="s">
        <v>110</v>
      </c>
      <c r="C20" s="136" t="s">
        <v>99</v>
      </c>
      <c r="D20" s="136" t="s">
        <v>99</v>
      </c>
      <c r="E20" s="137">
        <v>87.94</v>
      </c>
      <c r="F20" s="137">
        <v>580.9</v>
      </c>
      <c r="G20" s="137">
        <v>90.9</v>
      </c>
      <c r="H20" s="138">
        <v>103.4</v>
      </c>
      <c r="I20" s="138">
        <v>15.6</v>
      </c>
    </row>
    <row r="21" spans="1:9" s="121" customFormat="1" ht="45" x14ac:dyDescent="0.2">
      <c r="A21" s="118" t="s">
        <v>176</v>
      </c>
      <c r="B21" s="119" t="s">
        <v>110</v>
      </c>
      <c r="C21" s="119" t="s">
        <v>177</v>
      </c>
      <c r="D21" s="119" t="s">
        <v>99</v>
      </c>
      <c r="E21" s="139">
        <v>87.58</v>
      </c>
      <c r="F21" s="139">
        <v>578.6</v>
      </c>
      <c r="G21" s="139">
        <v>90.6</v>
      </c>
      <c r="H21" s="120">
        <v>103.4</v>
      </c>
      <c r="I21" s="120">
        <v>15.7</v>
      </c>
    </row>
    <row r="22" spans="1:9" s="121" customFormat="1" ht="14.25" x14ac:dyDescent="0.2">
      <c r="A22" s="118" t="s">
        <v>180</v>
      </c>
      <c r="B22" s="119" t="s">
        <v>110</v>
      </c>
      <c r="C22" s="119" t="s">
        <v>181</v>
      </c>
      <c r="D22" s="119" t="s">
        <v>99</v>
      </c>
      <c r="E22" s="139">
        <v>87.58</v>
      </c>
      <c r="F22" s="139">
        <v>578.6</v>
      </c>
      <c r="G22" s="139">
        <v>90.6</v>
      </c>
      <c r="H22" s="120">
        <v>103.4</v>
      </c>
      <c r="I22" s="120">
        <v>15.7</v>
      </c>
    </row>
    <row r="23" spans="1:9" s="121" customFormat="1" ht="22.5" x14ac:dyDescent="0.2">
      <c r="A23" s="118" t="s">
        <v>113</v>
      </c>
      <c r="B23" s="119" t="s">
        <v>110</v>
      </c>
      <c r="C23" s="119" t="s">
        <v>114</v>
      </c>
      <c r="D23" s="119" t="s">
        <v>99</v>
      </c>
      <c r="E23" s="139">
        <v>87.58</v>
      </c>
      <c r="F23" s="139">
        <v>578.6</v>
      </c>
      <c r="G23" s="139">
        <v>90.6</v>
      </c>
      <c r="H23" s="120">
        <v>103.4</v>
      </c>
      <c r="I23" s="120">
        <v>15.7</v>
      </c>
    </row>
    <row r="24" spans="1:9" s="121" customFormat="1" ht="33.75" x14ac:dyDescent="0.2">
      <c r="A24" s="118" t="s">
        <v>178</v>
      </c>
      <c r="B24" s="119" t="s">
        <v>110</v>
      </c>
      <c r="C24" s="119" t="s">
        <v>114</v>
      </c>
      <c r="D24" s="119" t="s">
        <v>179</v>
      </c>
      <c r="E24" s="139">
        <v>82.94</v>
      </c>
      <c r="F24" s="139">
        <v>520</v>
      </c>
      <c r="G24" s="139">
        <v>88.51</v>
      </c>
      <c r="H24" s="120">
        <v>106.7</v>
      </c>
      <c r="I24" s="120">
        <v>17</v>
      </c>
    </row>
    <row r="25" spans="1:9" s="121" customFormat="1" ht="33.75" x14ac:dyDescent="0.2">
      <c r="A25" s="118" t="s">
        <v>213</v>
      </c>
      <c r="B25" s="119" t="s">
        <v>110</v>
      </c>
      <c r="C25" s="119" t="s">
        <v>114</v>
      </c>
      <c r="D25" s="119" t="s">
        <v>214</v>
      </c>
      <c r="E25" s="139">
        <v>0.4</v>
      </c>
      <c r="F25" s="139"/>
      <c r="G25" s="139"/>
      <c r="H25" s="120">
        <v>0</v>
      </c>
      <c r="I25" s="120"/>
    </row>
    <row r="26" spans="1:9" s="121" customFormat="1" ht="22.5" x14ac:dyDescent="0.2">
      <c r="A26" s="118" t="s">
        <v>182</v>
      </c>
      <c r="B26" s="119" t="s">
        <v>110</v>
      </c>
      <c r="C26" s="119" t="s">
        <v>114</v>
      </c>
      <c r="D26" s="119" t="s">
        <v>183</v>
      </c>
      <c r="E26" s="139">
        <v>0.8</v>
      </c>
      <c r="F26" s="139">
        <v>4</v>
      </c>
      <c r="G26" s="139">
        <v>0.82</v>
      </c>
      <c r="H26" s="120">
        <v>102.5</v>
      </c>
      <c r="I26" s="120">
        <v>20.5</v>
      </c>
    </row>
    <row r="27" spans="1:9" s="121" customFormat="1" ht="22.5" x14ac:dyDescent="0.2">
      <c r="A27" s="118" t="s">
        <v>184</v>
      </c>
      <c r="B27" s="119" t="s">
        <v>110</v>
      </c>
      <c r="C27" s="119" t="s">
        <v>114</v>
      </c>
      <c r="D27" s="119" t="s">
        <v>185</v>
      </c>
      <c r="E27" s="139">
        <v>2.77</v>
      </c>
      <c r="F27" s="139">
        <v>52.6</v>
      </c>
      <c r="G27" s="139">
        <v>0.33</v>
      </c>
      <c r="H27" s="120">
        <v>11.9</v>
      </c>
      <c r="I27" s="120">
        <v>0.6</v>
      </c>
    </row>
    <row r="28" spans="1:9" s="121" customFormat="1" ht="14.25" x14ac:dyDescent="0.2">
      <c r="A28" s="118" t="s">
        <v>186</v>
      </c>
      <c r="B28" s="119" t="s">
        <v>110</v>
      </c>
      <c r="C28" s="119" t="s">
        <v>114</v>
      </c>
      <c r="D28" s="119" t="s">
        <v>187</v>
      </c>
      <c r="E28" s="139">
        <v>0.67</v>
      </c>
      <c r="F28" s="139">
        <v>2</v>
      </c>
      <c r="G28" s="139">
        <v>0.94</v>
      </c>
      <c r="H28" s="120">
        <v>140.30000000000001</v>
      </c>
      <c r="I28" s="120">
        <v>47</v>
      </c>
    </row>
    <row r="29" spans="1:9" s="121" customFormat="1" ht="14.25" x14ac:dyDescent="0.2">
      <c r="A29" s="118" t="s">
        <v>115</v>
      </c>
      <c r="B29" s="119" t="s">
        <v>110</v>
      </c>
      <c r="C29" s="119" t="s">
        <v>116</v>
      </c>
      <c r="D29" s="119" t="s">
        <v>99</v>
      </c>
      <c r="E29" s="139">
        <v>0.36</v>
      </c>
      <c r="F29" s="139">
        <v>2.2999999999999998</v>
      </c>
      <c r="G29" s="139">
        <v>0.3</v>
      </c>
      <c r="H29" s="120">
        <v>83.3</v>
      </c>
      <c r="I29" s="120">
        <v>13</v>
      </c>
    </row>
    <row r="30" spans="1:9" s="121" customFormat="1" ht="22.5" x14ac:dyDescent="0.2">
      <c r="A30" s="118" t="s">
        <v>188</v>
      </c>
      <c r="B30" s="119" t="s">
        <v>110</v>
      </c>
      <c r="C30" s="119" t="s">
        <v>116</v>
      </c>
      <c r="D30" s="119" t="s">
        <v>189</v>
      </c>
      <c r="E30" s="139">
        <v>0.36</v>
      </c>
      <c r="F30" s="139">
        <v>2.2999999999999998</v>
      </c>
      <c r="G30" s="139">
        <v>0.3</v>
      </c>
      <c r="H30" s="120">
        <v>83.3</v>
      </c>
      <c r="I30" s="120">
        <v>13</v>
      </c>
    </row>
    <row r="31" spans="1:9" s="121" customFormat="1" ht="14.25" x14ac:dyDescent="0.2">
      <c r="A31" s="135" t="s">
        <v>119</v>
      </c>
      <c r="B31" s="136" t="s">
        <v>117</v>
      </c>
      <c r="C31" s="136" t="s">
        <v>99</v>
      </c>
      <c r="D31" s="136" t="s">
        <v>99</v>
      </c>
      <c r="E31" s="137"/>
      <c r="F31" s="137">
        <v>15</v>
      </c>
      <c r="G31" s="137"/>
      <c r="H31" s="138"/>
      <c r="I31" s="138">
        <v>0</v>
      </c>
    </row>
    <row r="32" spans="1:9" s="121" customFormat="1" ht="33.75" x14ac:dyDescent="0.2">
      <c r="A32" s="118" t="s">
        <v>190</v>
      </c>
      <c r="B32" s="119" t="s">
        <v>117</v>
      </c>
      <c r="C32" s="119" t="s">
        <v>191</v>
      </c>
      <c r="D32" s="119" t="s">
        <v>99</v>
      </c>
      <c r="E32" s="139"/>
      <c r="F32" s="139">
        <v>15</v>
      </c>
      <c r="G32" s="139"/>
      <c r="H32" s="120"/>
      <c r="I32" s="120">
        <v>0</v>
      </c>
    </row>
    <row r="33" spans="1:9" s="121" customFormat="1" ht="33.75" x14ac:dyDescent="0.2">
      <c r="A33" s="118" t="s">
        <v>120</v>
      </c>
      <c r="B33" s="119" t="s">
        <v>117</v>
      </c>
      <c r="C33" s="119" t="s">
        <v>121</v>
      </c>
      <c r="D33" s="119" t="s">
        <v>99</v>
      </c>
      <c r="E33" s="139"/>
      <c r="F33" s="139">
        <v>15</v>
      </c>
      <c r="G33" s="139"/>
      <c r="H33" s="120"/>
      <c r="I33" s="120">
        <v>0</v>
      </c>
    </row>
    <row r="34" spans="1:9" s="121" customFormat="1" ht="22.5" x14ac:dyDescent="0.2">
      <c r="A34" s="118" t="s">
        <v>184</v>
      </c>
      <c r="B34" s="119" t="s">
        <v>117</v>
      </c>
      <c r="C34" s="119" t="s">
        <v>121</v>
      </c>
      <c r="D34" s="119" t="s">
        <v>185</v>
      </c>
      <c r="E34" s="139"/>
      <c r="F34" s="139">
        <v>15</v>
      </c>
      <c r="G34" s="139"/>
      <c r="H34" s="120"/>
      <c r="I34" s="120">
        <v>0</v>
      </c>
    </row>
    <row r="35" spans="1:9" s="121" customFormat="1" ht="14.25" x14ac:dyDescent="0.2">
      <c r="A35" s="135" t="s">
        <v>123</v>
      </c>
      <c r="B35" s="136" t="s">
        <v>122</v>
      </c>
      <c r="C35" s="136" t="s">
        <v>99</v>
      </c>
      <c r="D35" s="136" t="s">
        <v>99</v>
      </c>
      <c r="E35" s="137">
        <v>12.07</v>
      </c>
      <c r="F35" s="137">
        <v>55</v>
      </c>
      <c r="G35" s="137">
        <v>7.25</v>
      </c>
      <c r="H35" s="138">
        <v>60.1</v>
      </c>
      <c r="I35" s="138">
        <v>13.2</v>
      </c>
    </row>
    <row r="36" spans="1:9" s="121" customFormat="1" ht="14.25" x14ac:dyDescent="0.2">
      <c r="A36" s="135" t="s">
        <v>126</v>
      </c>
      <c r="B36" s="136" t="s">
        <v>124</v>
      </c>
      <c r="C36" s="136" t="s">
        <v>99</v>
      </c>
      <c r="D36" s="136" t="s">
        <v>99</v>
      </c>
      <c r="E36" s="137">
        <v>12.07</v>
      </c>
      <c r="F36" s="137">
        <v>55</v>
      </c>
      <c r="G36" s="137">
        <v>7.25</v>
      </c>
      <c r="H36" s="138">
        <v>60.1</v>
      </c>
      <c r="I36" s="138">
        <v>13.2</v>
      </c>
    </row>
    <row r="37" spans="1:9" s="121" customFormat="1" ht="22.5" x14ac:dyDescent="0.2">
      <c r="A37" s="118" t="s">
        <v>127</v>
      </c>
      <c r="B37" s="119" t="s">
        <v>124</v>
      </c>
      <c r="C37" s="119" t="s">
        <v>128</v>
      </c>
      <c r="D37" s="119" t="s">
        <v>99</v>
      </c>
      <c r="E37" s="139">
        <v>12.07</v>
      </c>
      <c r="F37" s="139">
        <v>55</v>
      </c>
      <c r="G37" s="139">
        <v>7.25</v>
      </c>
      <c r="H37" s="120">
        <v>60.1</v>
      </c>
      <c r="I37" s="120">
        <v>13.2</v>
      </c>
    </row>
    <row r="38" spans="1:9" s="121" customFormat="1" ht="33.75" x14ac:dyDescent="0.2">
      <c r="A38" s="118" t="s">
        <v>178</v>
      </c>
      <c r="B38" s="119" t="s">
        <v>124</v>
      </c>
      <c r="C38" s="119" t="s">
        <v>128</v>
      </c>
      <c r="D38" s="119" t="s">
        <v>179</v>
      </c>
      <c r="E38" s="139">
        <v>12.07</v>
      </c>
      <c r="F38" s="139">
        <v>53.5</v>
      </c>
      <c r="G38" s="139">
        <v>7.25</v>
      </c>
      <c r="H38" s="120">
        <v>60.1</v>
      </c>
      <c r="I38" s="120">
        <v>13.6</v>
      </c>
    </row>
    <row r="39" spans="1:9" s="121" customFormat="1" ht="22.5" x14ac:dyDescent="0.2">
      <c r="A39" s="118" t="s">
        <v>184</v>
      </c>
      <c r="B39" s="119" t="s">
        <v>124</v>
      </c>
      <c r="C39" s="119" t="s">
        <v>128</v>
      </c>
      <c r="D39" s="119" t="s">
        <v>185</v>
      </c>
      <c r="E39" s="139"/>
      <c r="F39" s="139">
        <v>1.5</v>
      </c>
      <c r="G39" s="139"/>
      <c r="H39" s="120"/>
      <c r="I39" s="120">
        <v>0</v>
      </c>
    </row>
    <row r="40" spans="1:9" s="121" customFormat="1" ht="21.75" x14ac:dyDescent="0.2">
      <c r="A40" s="135" t="s">
        <v>130</v>
      </c>
      <c r="B40" s="136" t="s">
        <v>129</v>
      </c>
      <c r="C40" s="136" t="s">
        <v>99</v>
      </c>
      <c r="D40" s="136" t="s">
        <v>99</v>
      </c>
      <c r="E40" s="137"/>
      <c r="F40" s="137">
        <v>0.5</v>
      </c>
      <c r="G40" s="137"/>
      <c r="H40" s="138"/>
      <c r="I40" s="138">
        <v>0</v>
      </c>
    </row>
    <row r="41" spans="1:9" s="121" customFormat="1" ht="14.25" x14ac:dyDescent="0.2">
      <c r="A41" s="135" t="s">
        <v>132</v>
      </c>
      <c r="B41" s="136" t="s">
        <v>131</v>
      </c>
      <c r="C41" s="136" t="s">
        <v>99</v>
      </c>
      <c r="D41" s="136" t="s">
        <v>99</v>
      </c>
      <c r="E41" s="137"/>
      <c r="F41" s="137">
        <v>0.5</v>
      </c>
      <c r="G41" s="137"/>
      <c r="H41" s="138"/>
      <c r="I41" s="138">
        <v>0</v>
      </c>
    </row>
    <row r="42" spans="1:9" s="121" customFormat="1" ht="33.75" x14ac:dyDescent="0.2">
      <c r="A42" s="118" t="s">
        <v>192</v>
      </c>
      <c r="B42" s="119" t="s">
        <v>131</v>
      </c>
      <c r="C42" s="119" t="s">
        <v>193</v>
      </c>
      <c r="D42" s="119" t="s">
        <v>99</v>
      </c>
      <c r="E42" s="139"/>
      <c r="F42" s="139">
        <v>0.5</v>
      </c>
      <c r="G42" s="139"/>
      <c r="H42" s="120"/>
      <c r="I42" s="120">
        <v>0</v>
      </c>
    </row>
    <row r="43" spans="1:9" s="121" customFormat="1" ht="14.25" x14ac:dyDescent="0.2">
      <c r="A43" s="118" t="s">
        <v>133</v>
      </c>
      <c r="B43" s="119" t="s">
        <v>131</v>
      </c>
      <c r="C43" s="119" t="s">
        <v>134</v>
      </c>
      <c r="D43" s="119" t="s">
        <v>99</v>
      </c>
      <c r="E43" s="139"/>
      <c r="F43" s="139">
        <v>0.5</v>
      </c>
      <c r="G43" s="139"/>
      <c r="H43" s="120"/>
      <c r="I43" s="120">
        <v>0</v>
      </c>
    </row>
    <row r="44" spans="1:9" s="121" customFormat="1" ht="22.5" x14ac:dyDescent="0.2">
      <c r="A44" s="118" t="s">
        <v>184</v>
      </c>
      <c r="B44" s="119" t="s">
        <v>131</v>
      </c>
      <c r="C44" s="119" t="s">
        <v>134</v>
      </c>
      <c r="D44" s="119" t="s">
        <v>185</v>
      </c>
      <c r="E44" s="139"/>
      <c r="F44" s="139">
        <v>0.5</v>
      </c>
      <c r="G44" s="139"/>
      <c r="H44" s="120"/>
      <c r="I44" s="120">
        <v>0</v>
      </c>
    </row>
    <row r="45" spans="1:9" s="121" customFormat="1" ht="14.25" x14ac:dyDescent="0.2">
      <c r="A45" s="135" t="s">
        <v>136</v>
      </c>
      <c r="B45" s="136" t="s">
        <v>135</v>
      </c>
      <c r="C45" s="136" t="s">
        <v>99</v>
      </c>
      <c r="D45" s="136" t="s">
        <v>99</v>
      </c>
      <c r="E45" s="137">
        <v>99</v>
      </c>
      <c r="F45" s="137">
        <v>250</v>
      </c>
      <c r="G45" s="137"/>
      <c r="H45" s="138">
        <v>0</v>
      </c>
      <c r="I45" s="138">
        <v>0</v>
      </c>
    </row>
    <row r="46" spans="1:9" s="121" customFormat="1" ht="14.25" x14ac:dyDescent="0.2">
      <c r="A46" s="135" t="s">
        <v>139</v>
      </c>
      <c r="B46" s="136" t="s">
        <v>137</v>
      </c>
      <c r="C46" s="136" t="s">
        <v>99</v>
      </c>
      <c r="D46" s="136" t="s">
        <v>99</v>
      </c>
      <c r="E46" s="137">
        <v>99</v>
      </c>
      <c r="F46" s="137">
        <v>250</v>
      </c>
      <c r="G46" s="137"/>
      <c r="H46" s="138">
        <v>0</v>
      </c>
      <c r="I46" s="138">
        <v>0</v>
      </c>
    </row>
    <row r="47" spans="1:9" s="121" customFormat="1" ht="22.5" x14ac:dyDescent="0.2">
      <c r="A47" s="118" t="s">
        <v>215</v>
      </c>
      <c r="B47" s="119" t="s">
        <v>137</v>
      </c>
      <c r="C47" s="119" t="s">
        <v>216</v>
      </c>
      <c r="D47" s="119" t="s">
        <v>99</v>
      </c>
      <c r="E47" s="139">
        <v>99</v>
      </c>
      <c r="F47" s="139"/>
      <c r="G47" s="139"/>
      <c r="H47" s="120">
        <v>0</v>
      </c>
      <c r="I47" s="120"/>
    </row>
    <row r="48" spans="1:9" s="121" customFormat="1" ht="22.5" x14ac:dyDescent="0.2">
      <c r="A48" s="118" t="s">
        <v>184</v>
      </c>
      <c r="B48" s="119" t="s">
        <v>137</v>
      </c>
      <c r="C48" s="119" t="s">
        <v>216</v>
      </c>
      <c r="D48" s="119" t="s">
        <v>185</v>
      </c>
      <c r="E48" s="139">
        <v>99</v>
      </c>
      <c r="F48" s="139"/>
      <c r="G48" s="139"/>
      <c r="H48" s="120">
        <v>0</v>
      </c>
      <c r="I48" s="120"/>
    </row>
    <row r="49" spans="1:9" s="121" customFormat="1" ht="14.25" x14ac:dyDescent="0.2">
      <c r="A49" s="118" t="s">
        <v>194</v>
      </c>
      <c r="B49" s="119" t="s">
        <v>137</v>
      </c>
      <c r="C49" s="119" t="s">
        <v>195</v>
      </c>
      <c r="D49" s="119" t="s">
        <v>99</v>
      </c>
      <c r="E49" s="139"/>
      <c r="F49" s="139">
        <v>250</v>
      </c>
      <c r="G49" s="139"/>
      <c r="H49" s="120"/>
      <c r="I49" s="120">
        <v>0</v>
      </c>
    </row>
    <row r="50" spans="1:9" s="121" customFormat="1" ht="14.25" x14ac:dyDescent="0.2">
      <c r="A50" s="118" t="s">
        <v>196</v>
      </c>
      <c r="B50" s="119" t="s">
        <v>137</v>
      </c>
      <c r="C50" s="119" t="s">
        <v>197</v>
      </c>
      <c r="D50" s="119" t="s">
        <v>99</v>
      </c>
      <c r="E50" s="139"/>
      <c r="F50" s="139">
        <v>250</v>
      </c>
      <c r="G50" s="139"/>
      <c r="H50" s="120"/>
      <c r="I50" s="120">
        <v>0</v>
      </c>
    </row>
    <row r="51" spans="1:9" s="121" customFormat="1" ht="14.25" x14ac:dyDescent="0.2">
      <c r="A51" s="118" t="s">
        <v>140</v>
      </c>
      <c r="B51" s="119" t="s">
        <v>137</v>
      </c>
      <c r="C51" s="119" t="s">
        <v>141</v>
      </c>
      <c r="D51" s="119" t="s">
        <v>99</v>
      </c>
      <c r="E51" s="139"/>
      <c r="F51" s="139">
        <v>250</v>
      </c>
      <c r="G51" s="139"/>
      <c r="H51" s="120"/>
      <c r="I51" s="120">
        <v>0</v>
      </c>
    </row>
    <row r="52" spans="1:9" s="121" customFormat="1" ht="22.5" x14ac:dyDescent="0.2">
      <c r="A52" s="118" t="s">
        <v>184</v>
      </c>
      <c r="B52" s="119" t="s">
        <v>137</v>
      </c>
      <c r="C52" s="119" t="s">
        <v>141</v>
      </c>
      <c r="D52" s="119" t="s">
        <v>185</v>
      </c>
      <c r="E52" s="139"/>
      <c r="F52" s="139">
        <v>250</v>
      </c>
      <c r="G52" s="139"/>
      <c r="H52" s="120"/>
      <c r="I52" s="120">
        <v>0</v>
      </c>
    </row>
    <row r="53" spans="1:9" s="121" customFormat="1" ht="14.25" x14ac:dyDescent="0.2">
      <c r="A53" s="135" t="s">
        <v>144</v>
      </c>
      <c r="B53" s="136" t="s">
        <v>142</v>
      </c>
      <c r="C53" s="136" t="s">
        <v>99</v>
      </c>
      <c r="D53" s="136" t="s">
        <v>99</v>
      </c>
      <c r="E53" s="137"/>
      <c r="F53" s="137">
        <v>50.87</v>
      </c>
      <c r="G53" s="137">
        <v>20.149999999999999</v>
      </c>
      <c r="H53" s="138"/>
      <c r="I53" s="138">
        <v>39.6</v>
      </c>
    </row>
    <row r="54" spans="1:9" s="121" customFormat="1" ht="14.25" x14ac:dyDescent="0.2">
      <c r="A54" s="135" t="s">
        <v>146</v>
      </c>
      <c r="B54" s="136" t="s">
        <v>145</v>
      </c>
      <c r="C54" s="136" t="s">
        <v>99</v>
      </c>
      <c r="D54" s="136" t="s">
        <v>99</v>
      </c>
      <c r="E54" s="137"/>
      <c r="F54" s="137">
        <v>50.87</v>
      </c>
      <c r="G54" s="137">
        <v>20.149999999999999</v>
      </c>
      <c r="H54" s="138"/>
      <c r="I54" s="138">
        <v>39.6</v>
      </c>
    </row>
    <row r="55" spans="1:9" s="121" customFormat="1" ht="14.25" x14ac:dyDescent="0.2">
      <c r="A55" s="118" t="s">
        <v>146</v>
      </c>
      <c r="B55" s="119" t="s">
        <v>145</v>
      </c>
      <c r="C55" s="119" t="s">
        <v>198</v>
      </c>
      <c r="D55" s="119" t="s">
        <v>99</v>
      </c>
      <c r="E55" s="139"/>
      <c r="F55" s="139">
        <v>50.87</v>
      </c>
      <c r="G55" s="139">
        <v>20.149999999999999</v>
      </c>
      <c r="H55" s="120"/>
      <c r="I55" s="120">
        <v>39.6</v>
      </c>
    </row>
    <row r="56" spans="1:9" s="121" customFormat="1" ht="14.25" x14ac:dyDescent="0.2">
      <c r="A56" s="118" t="s">
        <v>147</v>
      </c>
      <c r="B56" s="119" t="s">
        <v>145</v>
      </c>
      <c r="C56" s="119" t="s">
        <v>148</v>
      </c>
      <c r="D56" s="119" t="s">
        <v>99</v>
      </c>
      <c r="E56" s="139"/>
      <c r="F56" s="139">
        <v>27</v>
      </c>
      <c r="G56" s="139">
        <v>20.149999999999999</v>
      </c>
      <c r="H56" s="120"/>
      <c r="I56" s="120">
        <v>74.599999999999994</v>
      </c>
    </row>
    <row r="57" spans="1:9" s="121" customFormat="1" ht="22.5" x14ac:dyDescent="0.2">
      <c r="A57" s="118" t="s">
        <v>184</v>
      </c>
      <c r="B57" s="119" t="s">
        <v>145</v>
      </c>
      <c r="C57" s="119" t="s">
        <v>148</v>
      </c>
      <c r="D57" s="119" t="s">
        <v>185</v>
      </c>
      <c r="E57" s="139"/>
      <c r="F57" s="139">
        <v>27</v>
      </c>
      <c r="G57" s="139">
        <v>20.149999999999999</v>
      </c>
      <c r="H57" s="120"/>
      <c r="I57" s="120">
        <v>74.599999999999994</v>
      </c>
    </row>
    <row r="58" spans="1:9" s="121" customFormat="1" ht="22.5" x14ac:dyDescent="0.2">
      <c r="A58" s="118" t="s">
        <v>149</v>
      </c>
      <c r="B58" s="119" t="s">
        <v>145</v>
      </c>
      <c r="C58" s="119" t="s">
        <v>150</v>
      </c>
      <c r="D58" s="119" t="s">
        <v>99</v>
      </c>
      <c r="E58" s="139"/>
      <c r="F58" s="139">
        <v>23.87</v>
      </c>
      <c r="G58" s="139"/>
      <c r="H58" s="120"/>
      <c r="I58" s="120">
        <v>0</v>
      </c>
    </row>
    <row r="59" spans="1:9" s="121" customFormat="1" ht="22.5" x14ac:dyDescent="0.2">
      <c r="A59" s="118" t="s">
        <v>184</v>
      </c>
      <c r="B59" s="119" t="s">
        <v>145</v>
      </c>
      <c r="C59" s="119" t="s">
        <v>150</v>
      </c>
      <c r="D59" s="119" t="s">
        <v>185</v>
      </c>
      <c r="E59" s="139"/>
      <c r="F59" s="139">
        <v>23.87</v>
      </c>
      <c r="G59" s="139"/>
      <c r="H59" s="120"/>
      <c r="I59" s="120">
        <v>0</v>
      </c>
    </row>
    <row r="60" spans="1:9" s="121" customFormat="1" ht="14.25" x14ac:dyDescent="0.2">
      <c r="A60" s="135" t="s">
        <v>153</v>
      </c>
      <c r="B60" s="136" t="s">
        <v>151</v>
      </c>
      <c r="C60" s="136" t="s">
        <v>99</v>
      </c>
      <c r="D60" s="136" t="s">
        <v>99</v>
      </c>
      <c r="E60" s="137">
        <v>49.4</v>
      </c>
      <c r="F60" s="137">
        <v>240.2</v>
      </c>
      <c r="G60" s="137">
        <v>60</v>
      </c>
      <c r="H60" s="138">
        <v>121.5</v>
      </c>
      <c r="I60" s="138">
        <v>25</v>
      </c>
    </row>
    <row r="61" spans="1:9" s="121" customFormat="1" ht="14.25" x14ac:dyDescent="0.2">
      <c r="A61" s="135" t="s">
        <v>155</v>
      </c>
      <c r="B61" s="136" t="s">
        <v>154</v>
      </c>
      <c r="C61" s="136" t="s">
        <v>99</v>
      </c>
      <c r="D61" s="136" t="s">
        <v>99</v>
      </c>
      <c r="E61" s="137">
        <v>49.4</v>
      </c>
      <c r="F61" s="137">
        <v>240.2</v>
      </c>
      <c r="G61" s="137">
        <v>60</v>
      </c>
      <c r="H61" s="138">
        <v>121.5</v>
      </c>
      <c r="I61" s="138">
        <v>25</v>
      </c>
    </row>
    <row r="62" spans="1:9" s="121" customFormat="1" ht="22.5" x14ac:dyDescent="0.2">
      <c r="A62" s="118" t="s">
        <v>199</v>
      </c>
      <c r="B62" s="119" t="s">
        <v>154</v>
      </c>
      <c r="C62" s="119" t="s">
        <v>200</v>
      </c>
      <c r="D62" s="119" t="s">
        <v>99</v>
      </c>
      <c r="E62" s="139">
        <v>49.4</v>
      </c>
      <c r="F62" s="139">
        <v>240.2</v>
      </c>
      <c r="G62" s="139">
        <v>60</v>
      </c>
      <c r="H62" s="120">
        <v>121.5</v>
      </c>
      <c r="I62" s="120">
        <v>25</v>
      </c>
    </row>
    <row r="63" spans="1:9" s="121" customFormat="1" ht="22.5" x14ac:dyDescent="0.2">
      <c r="A63" s="118" t="s">
        <v>201</v>
      </c>
      <c r="B63" s="119" t="s">
        <v>154</v>
      </c>
      <c r="C63" s="119" t="s">
        <v>202</v>
      </c>
      <c r="D63" s="119" t="s">
        <v>99</v>
      </c>
      <c r="E63" s="139">
        <v>49.4</v>
      </c>
      <c r="F63" s="139">
        <v>240.2</v>
      </c>
      <c r="G63" s="139">
        <v>60</v>
      </c>
      <c r="H63" s="120">
        <v>121.5</v>
      </c>
      <c r="I63" s="120">
        <v>25</v>
      </c>
    </row>
    <row r="64" spans="1:9" s="121" customFormat="1" ht="22.5" x14ac:dyDescent="0.2">
      <c r="A64" s="118" t="s">
        <v>156</v>
      </c>
      <c r="B64" s="119" t="s">
        <v>154</v>
      </c>
      <c r="C64" s="119" t="s">
        <v>157</v>
      </c>
      <c r="D64" s="119" t="s">
        <v>99</v>
      </c>
      <c r="E64" s="139">
        <v>49.4</v>
      </c>
      <c r="F64" s="139">
        <v>240.2</v>
      </c>
      <c r="G64" s="139">
        <v>60</v>
      </c>
      <c r="H64" s="120">
        <v>121.5</v>
      </c>
      <c r="I64" s="120">
        <v>25</v>
      </c>
    </row>
    <row r="65" spans="1:9" s="121" customFormat="1" ht="14.25" x14ac:dyDescent="0.2">
      <c r="A65" s="118" t="s">
        <v>203</v>
      </c>
      <c r="B65" s="119" t="s">
        <v>154</v>
      </c>
      <c r="C65" s="119" t="s">
        <v>157</v>
      </c>
      <c r="D65" s="119" t="s">
        <v>204</v>
      </c>
      <c r="E65" s="139">
        <v>49.4</v>
      </c>
      <c r="F65" s="139">
        <v>240.2</v>
      </c>
      <c r="G65" s="139">
        <v>60</v>
      </c>
      <c r="H65" s="120">
        <v>121.5</v>
      </c>
      <c r="I65" s="120">
        <v>25</v>
      </c>
    </row>
    <row r="66" spans="1:9" x14ac:dyDescent="0.25">
      <c r="A66" s="114" t="s">
        <v>158</v>
      </c>
      <c r="B66" s="114"/>
      <c r="C66" s="114"/>
      <c r="D66" s="114"/>
      <c r="E66" s="89">
        <f>E14</f>
        <v>325.92</v>
      </c>
      <c r="F66" s="89">
        <f>F14</f>
        <v>1652.87</v>
      </c>
      <c r="G66" s="89">
        <f>G14</f>
        <v>258.37</v>
      </c>
      <c r="H66" s="89">
        <f>H14</f>
        <v>79.3</v>
      </c>
      <c r="I66" s="89">
        <f>I14</f>
        <v>15.6</v>
      </c>
    </row>
    <row r="67" spans="1:9" ht="24" customHeight="1" x14ac:dyDescent="0.25">
      <c r="A67" s="140" t="s">
        <v>159</v>
      </c>
      <c r="B67" s="140"/>
      <c r="C67" s="140"/>
      <c r="D67" s="140"/>
      <c r="E67" s="117"/>
      <c r="F67" s="89"/>
      <c r="G67" s="117"/>
      <c r="H67" s="89" t="str">
        <f>IF(G67&lt;&gt;0,IF(E67&lt;&gt;0,ROUND(100*G67/E67,1),""),"")</f>
        <v/>
      </c>
      <c r="I67" s="89" t="str">
        <f>IF(G67&lt;&gt;0,IF(F67&lt;&gt;0,ROUND(100*G67/F67,1),""),"")</f>
        <v/>
      </c>
    </row>
    <row r="68" spans="1:9" x14ac:dyDescent="0.25">
      <c r="A68" s="114" t="s">
        <v>160</v>
      </c>
      <c r="B68" s="114"/>
      <c r="C68" s="114"/>
      <c r="D68" s="114"/>
      <c r="E68" s="89">
        <f>E66+E67</f>
        <v>325.92</v>
      </c>
      <c r="F68" s="89">
        <f>F66+F67</f>
        <v>1652.87</v>
      </c>
      <c r="G68" s="89">
        <f>G66+G67</f>
        <v>258.37</v>
      </c>
      <c r="H68" s="89">
        <f>IF(G68&lt;&gt;0,IF(E68&lt;&gt;0,ROUND(100*G68/E68,1),""),"")</f>
        <v>79.3</v>
      </c>
      <c r="I68" s="89">
        <f>IF(G68&lt;&gt;0,IF(F68&lt;&gt;0,ROUND(100*G68/F68,1),""),"")</f>
        <v>15.6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217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218</v>
      </c>
      <c r="C3" s="160"/>
      <c r="D3" s="160"/>
    </row>
    <row r="4" spans="1:4" x14ac:dyDescent="0.25">
      <c r="B4" s="141"/>
      <c r="C4" s="160" t="s">
        <v>239</v>
      </c>
      <c r="D4" s="160"/>
    </row>
    <row r="6" spans="1:4" ht="42.75" customHeight="1" x14ac:dyDescent="0.25">
      <c r="A6" s="161" t="s">
        <v>237</v>
      </c>
      <c r="B6" s="161"/>
      <c r="C6" s="161"/>
      <c r="D6" s="161"/>
    </row>
    <row r="9" spans="1:4" x14ac:dyDescent="0.25">
      <c r="D9" s="14" t="s">
        <v>162</v>
      </c>
    </row>
    <row r="10" spans="1:4" x14ac:dyDescent="0.25">
      <c r="A10" s="159" t="s">
        <v>219</v>
      </c>
      <c r="B10" s="159" t="s">
        <v>6</v>
      </c>
      <c r="C10" s="159" t="s">
        <v>220</v>
      </c>
      <c r="D10" s="159" t="s">
        <v>221</v>
      </c>
    </row>
    <row r="11" spans="1:4" x14ac:dyDescent="0.25">
      <c r="A11" s="159"/>
      <c r="B11" s="159"/>
      <c r="C11" s="159"/>
      <c r="D11" s="159"/>
    </row>
    <row r="12" spans="1:4" s="145" customFormat="1" ht="12.75" x14ac:dyDescent="0.2">
      <c r="A12" s="143"/>
      <c r="B12" s="144" t="s">
        <v>222</v>
      </c>
      <c r="C12" s="143">
        <f>C13+C16</f>
        <v>335.86999999999989</v>
      </c>
      <c r="D12" s="143">
        <f>D17+D18</f>
        <v>70.91</v>
      </c>
    </row>
    <row r="13" spans="1:4" s="148" customFormat="1" ht="38.25" x14ac:dyDescent="0.2">
      <c r="A13" s="146" t="s">
        <v>223</v>
      </c>
      <c r="B13" s="147" t="s">
        <v>224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225</v>
      </c>
      <c r="B14" s="150" t="s">
        <v>226</v>
      </c>
      <c r="C14" s="149"/>
      <c r="D14" s="149"/>
    </row>
    <row r="15" spans="1:4" ht="45" x14ac:dyDescent="0.25">
      <c r="A15" s="149" t="s">
        <v>227</v>
      </c>
      <c r="B15" s="150" t="s">
        <v>228</v>
      </c>
      <c r="C15" s="149"/>
      <c r="D15" s="149">
        <v>0</v>
      </c>
    </row>
    <row r="16" spans="1:4" s="148" customFormat="1" ht="12.75" x14ac:dyDescent="0.2">
      <c r="A16" s="146" t="s">
        <v>229</v>
      </c>
      <c r="B16" s="147" t="s">
        <v>230</v>
      </c>
      <c r="C16" s="151">
        <f>C17+C18</f>
        <v>335.86999999999989</v>
      </c>
      <c r="D16" s="146">
        <v>0</v>
      </c>
    </row>
    <row r="17" spans="1:4" ht="30" x14ac:dyDescent="0.25">
      <c r="A17" s="149" t="s">
        <v>238</v>
      </c>
      <c r="B17" s="150" t="s">
        <v>231</v>
      </c>
      <c r="C17" s="149">
        <v>-1317</v>
      </c>
      <c r="D17" s="149">
        <v>-187.46</v>
      </c>
    </row>
    <row r="18" spans="1:4" ht="30" x14ac:dyDescent="0.25">
      <c r="A18" s="149" t="s">
        <v>232</v>
      </c>
      <c r="B18" s="150" t="s">
        <v>233</v>
      </c>
      <c r="C18" s="152">
        <v>1652.87</v>
      </c>
      <c r="D18" s="149">
        <v>258.37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2014-06-03T10:29:23Z</dcterms:modified>
</cp:coreProperties>
</file>